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423 насосы 2023 АКС НвКС СКС ПКСВ НП УОВК ТКС лот\КД\РКСМ-1423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тмц!$A$1:$AI$80</definedName>
  </definedNames>
  <calcPr calcId="152511"/>
</workbook>
</file>

<file path=xl/calcChain.xml><?xml version="1.0" encoding="utf-8"?>
<calcChain xmlns="http://schemas.openxmlformats.org/spreadsheetml/2006/main">
  <c r="K69" i="4" l="1"/>
  <c r="K67" i="4"/>
  <c r="Z67" i="4" s="1"/>
  <c r="Z66" i="4"/>
  <c r="K66" i="4"/>
  <c r="K65" i="4"/>
  <c r="Z65" i="4" s="1"/>
  <c r="Z68" i="4" s="1"/>
  <c r="K63" i="4"/>
  <c r="Z63" i="4" s="1"/>
  <c r="K62" i="4"/>
  <c r="Z62" i="4" s="1"/>
  <c r="K61" i="4"/>
  <c r="Z61" i="4" s="1"/>
  <c r="K60" i="4"/>
  <c r="Z60" i="4" s="1"/>
  <c r="K59" i="4"/>
  <c r="Z59" i="4" s="1"/>
  <c r="K58" i="4"/>
  <c r="Z58" i="4" s="1"/>
  <c r="K57" i="4"/>
  <c r="Z57" i="4" s="1"/>
  <c r="K56" i="4"/>
  <c r="Z56" i="4" s="1"/>
  <c r="K55" i="4"/>
  <c r="Z55" i="4" s="1"/>
  <c r="K54" i="4"/>
  <c r="Z54" i="4" s="1"/>
  <c r="K53" i="4"/>
  <c r="Z53" i="4" s="1"/>
  <c r="K52" i="4"/>
  <c r="Z52" i="4" s="1"/>
  <c r="Z64" i="4" s="1"/>
  <c r="Z50" i="4"/>
  <c r="K50" i="4"/>
  <c r="Z49" i="4"/>
  <c r="K49" i="4"/>
  <c r="Z48" i="4"/>
  <c r="K48" i="4"/>
  <c r="Z47" i="4"/>
  <c r="K47" i="4"/>
  <c r="Z46" i="4"/>
  <c r="K46" i="4"/>
  <c r="Z45" i="4"/>
  <c r="Z51" i="4" s="1"/>
  <c r="K45" i="4"/>
  <c r="K43" i="4"/>
  <c r="Z43" i="4" s="1"/>
  <c r="K42" i="4"/>
  <c r="Z42" i="4" s="1"/>
  <c r="K41" i="4"/>
  <c r="Z41" i="4" s="1"/>
  <c r="K40" i="4"/>
  <c r="Z40" i="4" s="1"/>
  <c r="K39" i="4"/>
  <c r="Z39" i="4" s="1"/>
  <c r="K38" i="4"/>
  <c r="Z38" i="4" s="1"/>
  <c r="K37" i="4"/>
  <c r="Z37" i="4" s="1"/>
  <c r="K36" i="4"/>
  <c r="Z36" i="4" s="1"/>
  <c r="K35" i="4"/>
  <c r="Z35" i="4" s="1"/>
  <c r="K34" i="4"/>
  <c r="Z34" i="4" s="1"/>
  <c r="K33" i="4"/>
  <c r="Z33" i="4" s="1"/>
  <c r="Z31" i="4"/>
  <c r="K31" i="4"/>
  <c r="Z30" i="4"/>
  <c r="K30" i="4"/>
  <c r="Z29" i="4"/>
  <c r="K29" i="4"/>
  <c r="Z28" i="4"/>
  <c r="K28" i="4"/>
  <c r="Z27" i="4"/>
  <c r="K27" i="4"/>
  <c r="Z26" i="4"/>
  <c r="K26" i="4"/>
  <c r="Z25" i="4"/>
  <c r="K25" i="4"/>
  <c r="Z24" i="4"/>
  <c r="K24" i="4"/>
  <c r="Z23" i="4"/>
  <c r="K23" i="4"/>
  <c r="Z22" i="4"/>
  <c r="K22" i="4"/>
  <c r="Z21" i="4"/>
  <c r="K21" i="4"/>
  <c r="Z20" i="4"/>
  <c r="K20" i="4"/>
  <c r="Z19" i="4"/>
  <c r="K19" i="4"/>
  <c r="Z18" i="4"/>
  <c r="K18" i="4"/>
  <c r="Z17" i="4"/>
  <c r="K17" i="4"/>
  <c r="Z16" i="4"/>
  <c r="K16" i="4"/>
  <c r="Z15" i="4"/>
  <c r="K15" i="4"/>
  <c r="Z14" i="4"/>
  <c r="K14" i="4"/>
  <c r="Z13" i="4"/>
  <c r="K13" i="4"/>
  <c r="Z12" i="4"/>
  <c r="Z32" i="4" s="1"/>
  <c r="K12" i="4"/>
  <c r="K10" i="4"/>
  <c r="Z10" i="4" s="1"/>
  <c r="K9" i="4"/>
  <c r="Z9" i="4" s="1"/>
  <c r="Z44" i="4" l="1"/>
  <c r="Z11" i="4"/>
  <c r="AD16" i="4"/>
  <c r="AD20" i="4"/>
  <c r="AD22" i="4"/>
  <c r="AD24" i="4"/>
  <c r="AD28" i="4"/>
  <c r="AD30" i="4"/>
  <c r="AD33" i="4"/>
  <c r="AD37" i="4"/>
  <c r="AD39" i="4"/>
  <c r="AD41" i="4"/>
  <c r="AD46" i="4"/>
  <c r="AD48" i="4"/>
  <c r="AD53" i="4"/>
  <c r="AD55" i="4"/>
  <c r="AD57" i="4"/>
  <c r="AD61" i="4"/>
  <c r="AD65" i="4"/>
  <c r="AD67" i="4"/>
  <c r="AB66" i="4"/>
  <c r="AB61" i="4"/>
  <c r="AB59" i="4"/>
  <c r="AB57" i="4"/>
  <c r="AB53" i="4"/>
  <c r="AD50" i="4"/>
  <c r="AB48" i="4"/>
  <c r="AB42" i="4"/>
  <c r="AB40" i="4"/>
  <c r="AB38" i="4"/>
  <c r="AB36" i="4"/>
  <c r="AB34" i="4"/>
  <c r="AB31" i="4"/>
  <c r="AB29" i="4"/>
  <c r="AB27" i="4"/>
  <c r="AB25" i="4"/>
  <c r="AB23" i="4"/>
  <c r="AB21" i="4"/>
  <c r="AB19" i="4"/>
  <c r="AB17" i="4"/>
  <c r="AB15" i="4"/>
  <c r="AD59" i="4" l="1"/>
  <c r="AD43" i="4"/>
  <c r="AD35" i="4"/>
  <c r="AD26" i="4"/>
  <c r="AB67" i="4"/>
  <c r="AB65" i="4"/>
  <c r="AB55" i="4"/>
  <c r="AB50" i="4"/>
  <c r="AB46" i="4"/>
  <c r="AB43" i="4"/>
  <c r="AB41" i="4"/>
  <c r="AB39" i="4"/>
  <c r="AB37" i="4"/>
  <c r="AB35" i="4"/>
  <c r="AB33" i="4"/>
  <c r="AB30" i="4"/>
  <c r="AB28" i="4"/>
  <c r="AB26" i="4"/>
  <c r="AB24" i="4"/>
  <c r="AB22" i="4"/>
  <c r="AB20" i="4"/>
  <c r="AB18" i="4"/>
  <c r="AB16" i="4"/>
  <c r="AD66" i="4"/>
  <c r="AD62" i="4"/>
  <c r="AD60" i="4"/>
  <c r="AD58" i="4"/>
  <c r="AD56" i="4"/>
  <c r="AD54" i="4"/>
  <c r="AD52" i="4"/>
  <c r="AD49" i="4"/>
  <c r="AD47" i="4"/>
  <c r="AD45" i="4"/>
  <c r="AD42" i="4"/>
  <c r="AD40" i="4"/>
  <c r="AD38" i="4"/>
  <c r="AD36" i="4"/>
  <c r="AD34" i="4"/>
  <c r="AD31" i="4"/>
  <c r="AD29" i="4"/>
  <c r="AD27" i="4"/>
  <c r="AD25" i="4"/>
  <c r="AD23" i="4"/>
  <c r="AD21" i="4"/>
  <c r="AD19" i="4"/>
  <c r="AD17" i="4"/>
  <c r="AD15" i="4"/>
  <c r="AD18" i="4"/>
  <c r="AB62" i="4"/>
  <c r="AB60" i="4"/>
  <c r="AB58" i="4"/>
  <c r="AB56" i="4"/>
  <c r="AB54" i="4"/>
  <c r="AB52" i="4"/>
  <c r="AB49" i="4"/>
  <c r="AB47" i="4"/>
  <c r="AB45" i="4"/>
  <c r="Z69" i="4" l="1"/>
  <c r="AB14" i="4"/>
  <c r="AD14" i="4" l="1"/>
  <c r="AB13" i="4"/>
  <c r="AD13" i="4"/>
  <c r="AD9" i="4" l="1"/>
  <c r="AB9" i="4"/>
  <c r="AB12" i="4"/>
  <c r="AB10" i="4"/>
  <c r="AD10" i="4"/>
  <c r="AD12" i="4"/>
</calcChain>
</file>

<file path=xl/sharedStrings.xml><?xml version="1.0" encoding="utf-8"?>
<sst xmlns="http://schemas.openxmlformats.org/spreadsheetml/2006/main" count="412" uniqueCount="146">
  <si>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</si>
  <si>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</si>
  <si>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</si>
  <si>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</si>
  <si>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</si>
  <si>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</si>
  <si>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</si>
  <si>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</si>
  <si>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</si>
  <si>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</si>
  <si>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</si>
  <si>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</si>
  <si>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</si>
  <si>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</si>
  <si>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</si>
  <si>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</si>
  <si>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</si>
  <si>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</si>
  <si>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</si>
  <si>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</si>
  <si>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</si>
  <si>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</si>
  <si>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</si>
  <si>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</si>
  <si>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</si>
  <si>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</si>
  <si>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</si>
  <si>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</si>
  <si>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</si>
  <si>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</si>
  <si>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</si>
  <si>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</si>
  <si>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</si>
  <si>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Период поставки и выполнения работ</t>
  </si>
  <si>
    <t>шт</t>
  </si>
  <si>
    <t>ОЛ1</t>
  </si>
  <si>
    <t>Насос НП - 28А</t>
  </si>
  <si>
    <t>или эквивалент</t>
  </si>
  <si>
    <t>ОЛ8</t>
  </si>
  <si>
    <t>ООО "Ульяновскоблводоканал"</t>
  </si>
  <si>
    <t>г. Димитровград, ул. Куйбышева 150</t>
  </si>
  <si>
    <t>Насос НП-50В</t>
  </si>
  <si>
    <t>ОЛ №23</t>
  </si>
  <si>
    <t>ООО Самарские коммунальные системы</t>
  </si>
  <si>
    <t>г. Самара ул.Антонова-овсеенко, д.48</t>
  </si>
  <si>
    <t>Насос Гном 25/20, 3 кВт</t>
  </si>
  <si>
    <t>ОЛ 6</t>
  </si>
  <si>
    <t>ООО "Амурские коммунальные системы"</t>
  </si>
  <si>
    <t>ООО "АКС" (Водоснабжение и Водоотведение)</t>
  </si>
  <si>
    <t>г. Благовещенск, ул. Энергетическая, 7</t>
  </si>
  <si>
    <t>Насос Гном 40/25, 380В, 5,5 кВт</t>
  </si>
  <si>
    <t>ОЛ 7</t>
  </si>
  <si>
    <t>Насос Гном 10/10, 1,1 кВт, 220 В</t>
  </si>
  <si>
    <t>ОЛ 8</t>
  </si>
  <si>
    <t>Насос Гном 16-16/1,5-380</t>
  </si>
  <si>
    <t>ОЛ 9</t>
  </si>
  <si>
    <t>Насос дренажный погружной с поплавковым выключателем</t>
  </si>
  <si>
    <t>ОЛ ЕВ000181</t>
  </si>
  <si>
    <t>АО "Петрозаводские коммунальные системы-Водоканал"</t>
  </si>
  <si>
    <t>Центр клад, г. Петрозаводск, ул. Онежской флотилии, д. 16</t>
  </si>
  <si>
    <t>ОЛ ЕВ000240</t>
  </si>
  <si>
    <t>Центр клад, г. Петрозаводск, ул. Онежской флотилии, д. 17</t>
  </si>
  <si>
    <t>Насос ГНОМ 16/16 220В</t>
  </si>
  <si>
    <t>ОЛ ЕВ000773</t>
  </si>
  <si>
    <t>ОЛ № 1</t>
  </si>
  <si>
    <t>ОЛ №16</t>
  </si>
  <si>
    <t>ОЛ №18</t>
  </si>
  <si>
    <t>Насос ГНОМ 50-50 11кВт 380В</t>
  </si>
  <si>
    <t>ОЛ №20</t>
  </si>
  <si>
    <t>ОЛ4</t>
  </si>
  <si>
    <t>ОЛ6</t>
  </si>
  <si>
    <t>Насос дренажный RD-DP1100/35Cl 10/10, 1,1кВт, 220 В</t>
  </si>
  <si>
    <t>ОЛ7</t>
  </si>
  <si>
    <t>Опросный лист1</t>
  </si>
  <si>
    <t>ООО "НОВОГОР-Прикамье"</t>
  </si>
  <si>
    <t>г.Пермь, ул.Фрезеровщиков, 50</t>
  </si>
  <si>
    <t>Опросный лист 4</t>
  </si>
  <si>
    <t>Опросный лист 3</t>
  </si>
  <si>
    <t>Опросный лист 2</t>
  </si>
  <si>
    <t>Насос ГНОМ 100/25</t>
  </si>
  <si>
    <t>Опросный лист 5</t>
  </si>
  <si>
    <t>Опросный лист 6</t>
  </si>
  <si>
    <t>Агрегат насосный КМ 80-50-200</t>
  </si>
  <si>
    <t>ОЛ 10</t>
  </si>
  <si>
    <t>Агрегат насосный КМ 100-65-200</t>
  </si>
  <si>
    <t>ОЛ 11</t>
  </si>
  <si>
    <t>Агрегат насосный К 80-50-200</t>
  </si>
  <si>
    <t>ОЛ ЕВ000269</t>
  </si>
  <si>
    <t>Агрегат насосный КМ 100-65-200 с электродвигателем 22 кВт</t>
  </si>
  <si>
    <t>ОЛ №11</t>
  </si>
  <si>
    <t>Агрегат насосный КМ 65-50-160</t>
  </si>
  <si>
    <t>ОЛ №14</t>
  </si>
  <si>
    <t>Агрегат насосный КМ 80-50-200 с электродвигателем 15 кВт</t>
  </si>
  <si>
    <t>ОЛ №12</t>
  </si>
  <si>
    <t>Насос КМ 100-65-200 двигатель 5АИ180М2 ЖУЗ IM2081 30/3001</t>
  </si>
  <si>
    <t>ОЛ №10</t>
  </si>
  <si>
    <t>ОЛ №17</t>
  </si>
  <si>
    <t>Насос КМ 80-65-160</t>
  </si>
  <si>
    <t>ОЛ №13</t>
  </si>
  <si>
    <t>Агрегат насосный К 80-65-160</t>
  </si>
  <si>
    <t>ОЛ5</t>
  </si>
  <si>
    <t>Агрегат насосный К 100-65-200</t>
  </si>
  <si>
    <t>Опросный лист 10</t>
  </si>
  <si>
    <t>Насос х-50-32-125Т(на раме с электродвигателем), 4 кВт</t>
  </si>
  <si>
    <t>Опросный лист № 2</t>
  </si>
  <si>
    <t>ООО "Нижневартовские коммунальные системы"</t>
  </si>
  <si>
    <t>г. Нижневартовск, ул. Маршала Жукова, 53 (склад)</t>
  </si>
  <si>
    <t>Насос х-50-32-125К (на раме с электродвигателем), 4 кВт</t>
  </si>
  <si>
    <t>Опросный лист № 1</t>
  </si>
  <si>
    <t>Электронасос центробежный химический консольный горизонтальный</t>
  </si>
  <si>
    <t>ОЛ 15</t>
  </si>
  <si>
    <t xml:space="preserve">Насос Х-65-50-160 </t>
  </si>
  <si>
    <t>ОЛ ЕВ000417</t>
  </si>
  <si>
    <t>Насос Х 50/32/125 Л-55 с электродвигателем 3 кВт</t>
  </si>
  <si>
    <t>ОЛ №9</t>
  </si>
  <si>
    <t>Насос Х-80/50/160</t>
  </si>
  <si>
    <t>ОЛ №2</t>
  </si>
  <si>
    <t>Насос СД 100/40, 22 кВт</t>
  </si>
  <si>
    <t>Опросный лист № 7</t>
  </si>
  <si>
    <t>Насос СМ-125-80-315(на раме с электродвигателем) , 18,5 кВт</t>
  </si>
  <si>
    <t>Опросный лист № 3</t>
  </si>
  <si>
    <t xml:space="preserve">Насос АНС-60 (на раме с электродвигателем), 5,5 кВт </t>
  </si>
  <si>
    <t>Опросный лист № 4</t>
  </si>
  <si>
    <t>Насос СД  160/45 двиг. 200М4, 37 кВт</t>
  </si>
  <si>
    <t>Опросный лист № 5</t>
  </si>
  <si>
    <t>Опросный лист № 6</t>
  </si>
  <si>
    <t>Насос центробежный СМ200-150-400/а6 с электродвигателем</t>
  </si>
  <si>
    <t>ОЛ 19</t>
  </si>
  <si>
    <t>Насос СД 250/22,5 двигатель АД200М4 У2 IM1081 IP54 S1 К-3-1 200/380В 50Гц 37/1501</t>
  </si>
  <si>
    <t>ОЛ №19</t>
  </si>
  <si>
    <t>Насос СД 450/22,5 с электродвигателем 75 кВТ 1000 об/мин</t>
  </si>
  <si>
    <t>ОЛ №21</t>
  </si>
  <si>
    <t>Насос СМ 250-200 400/6</t>
  </si>
  <si>
    <t>Агрегат насосный СМ 150-125-315/4, 37 кВт</t>
  </si>
  <si>
    <t>ОЛ3</t>
  </si>
  <si>
    <t xml:space="preserve">Насос СД 100/40 </t>
  </si>
  <si>
    <t>Опросный лист 7</t>
  </si>
  <si>
    <t>Насос Иртыш ПФ1 65/160.132 - 3/2 - 016</t>
  </si>
  <si>
    <t>ОЛ ЕВ000327</t>
  </si>
  <si>
    <t>НФ1 100/240.238 - 7,5/4 - 210</t>
  </si>
  <si>
    <t>ОЛ 14</t>
  </si>
  <si>
    <t>Насос "Иртыш" ПФ 1 65/160.132-3/2-106 (без опускного устройства, без щита управления)</t>
  </si>
  <si>
    <t>Опросный лист 8</t>
  </si>
  <si>
    <t>Агрегат насосный СД 250/22,5</t>
  </si>
  <si>
    <t>ООО "РКС-Тамбов"</t>
  </si>
  <si>
    <t>г. Тамбов ул. Тулиновская, д.5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</si>
</sst>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65" fontId="1" fillId="0" borderId="0" xfId="0" applyNumberFormat="1" applyFont="1" applyFill="1" applyBorder="1" applyAlignment="1" applyProtection="1"/>
    <xf numFmtId="0" fontId="10" fillId="4" borderId="5" xfId="0" applyFont="1" applyFill="1" applyBorder="1" applyAlignment="1">
      <alignment horizontal="left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 applyProtection="1">
      <alignment horizontal="center" vertical="center"/>
    </xf>
    <xf numFmtId="0" fontId="14" fillId="4" borderId="9" xfId="0" applyNumberFormat="1" applyFont="1" applyFill="1" applyBorder="1" applyAlignment="1" applyProtection="1">
      <alignment horizontal="center" vertical="center"/>
    </xf>
    <xf numFmtId="0" fontId="14" fillId="4" borderId="10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5"/>
  <sheetViews>
    <sheetView tabSelected="1" topLeftCell="A52" zoomScale="80" zoomScaleNormal="80" zoomScaleSheetLayoutView="80" workbookViewId="0">
      <selection activeCell="I93" sqref="I93"/>
    </sheetView>
  </sheetViews>
  <sheetFormatPr defaultColWidth="8.85546875" defaultRowHeight="12.75" x14ac:dyDescent="0.2"/>
  <cols>
    <col min="1" max="1" width="5.140625" customWidth="1"/>
    <col min="2" max="2" width="6.28515625" customWidth="1"/>
    <col min="3" max="3" width="0.140625" customWidth="1"/>
    <col min="4" max="4" width="51.140625" style="1" customWidth="1"/>
    <col min="5" max="5" width="16.28515625" style="1" customWidth="1"/>
    <col min="6" max="6" width="17.7109375" style="1" customWidth="1"/>
    <col min="7" max="7" width="5.42578125" style="1" customWidth="1"/>
    <col min="8" max="8" width="26.5703125" style="1" customWidth="1"/>
    <col min="9" max="9" width="25.42578125" style="1" customWidth="1"/>
    <col min="10" max="10" width="29.42578125" style="1" customWidth="1"/>
    <col min="11" max="11" width="7.28515625" customWidth="1"/>
    <col min="12" max="24" width="4.5703125" customWidth="1"/>
    <col min="25" max="25" width="19.140625" customWidth="1"/>
    <col min="26" max="26" width="17" customWidth="1"/>
    <col min="27" max="31" width="16.7109375" customWidth="1"/>
    <col min="32" max="32" width="16.28515625" customWidth="1"/>
    <col min="33" max="34" width="19" customWidth="1"/>
    <col min="35" max="35" width="12.85546875" customWidth="1"/>
  </cols>
  <sheetData>
    <row r="1" spans="1:35" ht="18.75" customHeight="1" x14ac:dyDescent="0.2"/>
    <row r="2" spans="1:35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I2" s="4"/>
    </row>
    <row r="3" spans="1:35" ht="18.75" customHeight="1" thickBot="1" x14ac:dyDescent="0.25">
      <c r="B3" s="5" t="s">
        <v>13</v>
      </c>
      <c r="C3" s="21"/>
      <c r="D3" s="4"/>
      <c r="E3" s="4"/>
      <c r="F3" s="26"/>
      <c r="G3" s="26"/>
      <c r="H3" s="26"/>
      <c r="I3" s="2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I3" s="4"/>
    </row>
    <row r="4" spans="1:35" ht="18.75" customHeight="1" thickBot="1" x14ac:dyDescent="0.25">
      <c r="B4" s="5" t="s">
        <v>12</v>
      </c>
      <c r="C4" s="22"/>
      <c r="D4" s="6"/>
      <c r="E4" s="6"/>
      <c r="F4" s="26"/>
      <c r="G4" s="26"/>
      <c r="H4" s="26"/>
      <c r="I4" s="2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I4" s="6"/>
    </row>
    <row r="5" spans="1:35" ht="18.75" customHeight="1" thickBot="1" x14ac:dyDescent="0.25">
      <c r="B5" s="5" t="s">
        <v>22</v>
      </c>
      <c r="C5" s="22"/>
      <c r="D5" s="6"/>
      <c r="E5" s="6"/>
      <c r="F5" s="26"/>
      <c r="G5" s="26"/>
      <c r="H5" s="26"/>
      <c r="I5" s="2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I5" s="6"/>
    </row>
    <row r="6" spans="1:35" ht="23.25" customHeight="1" x14ac:dyDescent="0.2">
      <c r="B6" s="7" t="s">
        <v>8</v>
      </c>
    </row>
    <row r="7" spans="1:35" ht="36.75" customHeight="1" x14ac:dyDescent="0.2">
      <c r="L7" s="54" t="s">
        <v>33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30"/>
      <c r="Z7" s="1"/>
      <c r="AA7" s="46" t="s">
        <v>9</v>
      </c>
      <c r="AB7" s="47"/>
      <c r="AC7" s="47"/>
      <c r="AD7" s="47"/>
      <c r="AE7" s="47"/>
      <c r="AF7" s="47"/>
      <c r="AG7" s="47"/>
      <c r="AH7" s="47"/>
      <c r="AI7" s="48"/>
    </row>
    <row r="8" spans="1:35" ht="95.25" customHeight="1" x14ac:dyDescent="0.2">
      <c r="A8" s="2" t="s">
        <v>28</v>
      </c>
      <c r="B8" s="23" t="s">
        <v>0</v>
      </c>
      <c r="C8" s="23" t="s">
        <v>30</v>
      </c>
      <c r="D8" s="58" t="s">
        <v>4</v>
      </c>
      <c r="E8" s="59"/>
      <c r="F8" s="23" t="s">
        <v>29</v>
      </c>
      <c r="G8" s="23" t="s">
        <v>10</v>
      </c>
      <c r="H8" s="23" t="s">
        <v>6</v>
      </c>
      <c r="I8" s="23" t="s">
        <v>11</v>
      </c>
      <c r="J8" s="23" t="s">
        <v>7</v>
      </c>
      <c r="K8" s="29" t="s">
        <v>5</v>
      </c>
      <c r="L8" s="38">
        <v>44896</v>
      </c>
      <c r="M8" s="38">
        <v>44927</v>
      </c>
      <c r="N8" s="38">
        <v>44958</v>
      </c>
      <c r="O8" s="38">
        <v>44986</v>
      </c>
      <c r="P8" s="38">
        <v>45017</v>
      </c>
      <c r="Q8" s="38">
        <v>45047</v>
      </c>
      <c r="R8" s="38">
        <v>45078</v>
      </c>
      <c r="S8" s="38">
        <v>45108</v>
      </c>
      <c r="T8" s="38">
        <v>45139</v>
      </c>
      <c r="U8" s="38">
        <v>45170</v>
      </c>
      <c r="V8" s="38">
        <v>45200</v>
      </c>
      <c r="W8" s="38">
        <v>45231</v>
      </c>
      <c r="X8" s="38">
        <v>45261</v>
      </c>
      <c r="Y8" s="23" t="s">
        <v>24</v>
      </c>
      <c r="Z8" s="23" t="s">
        <v>27</v>
      </c>
      <c r="AA8" s="3" t="s">
        <v>20</v>
      </c>
      <c r="AB8" s="20" t="s">
        <v>21</v>
      </c>
      <c r="AC8" s="3" t="s">
        <v>18</v>
      </c>
      <c r="AD8" s="20" t="s">
        <v>19</v>
      </c>
      <c r="AE8" s="3" t="s">
        <v>3</v>
      </c>
      <c r="AF8" s="3" t="s">
        <v>1</v>
      </c>
      <c r="AG8" s="3" t="s">
        <v>2</v>
      </c>
      <c r="AH8" s="3" t="s">
        <v>23</v>
      </c>
      <c r="AI8" s="3" t="s">
        <v>14</v>
      </c>
    </row>
    <row r="9" spans="1:35" s="28" customFormat="1" ht="30" customHeight="1" x14ac:dyDescent="0.2">
      <c r="A9" s="55">
        <v>1</v>
      </c>
      <c r="B9" s="27">
        <v>1</v>
      </c>
      <c r="C9" s="31"/>
      <c r="D9" s="42" t="s">
        <v>36</v>
      </c>
      <c r="E9" s="40" t="s">
        <v>37</v>
      </c>
      <c r="F9" s="31" t="s">
        <v>38</v>
      </c>
      <c r="G9" s="31" t="s">
        <v>34</v>
      </c>
      <c r="H9" s="31" t="s">
        <v>39</v>
      </c>
      <c r="I9" s="31" t="s">
        <v>39</v>
      </c>
      <c r="J9" s="31" t="s">
        <v>40</v>
      </c>
      <c r="K9" s="32">
        <f>SUM(L9:X9)</f>
        <v>1</v>
      </c>
      <c r="L9" s="33"/>
      <c r="M9" s="33"/>
      <c r="N9" s="33"/>
      <c r="O9" s="33"/>
      <c r="P9" s="33"/>
      <c r="Q9" s="33"/>
      <c r="R9" s="33">
        <v>1</v>
      </c>
      <c r="S9" s="33"/>
      <c r="T9" s="33"/>
      <c r="U9" s="33"/>
      <c r="V9" s="33"/>
      <c r="W9" s="33"/>
      <c r="X9" s="33"/>
      <c r="Y9" s="34">
        <v>1259556.67</v>
      </c>
      <c r="Z9" s="35">
        <f>K9*Y9</f>
        <v>1259556.67</v>
      </c>
      <c r="AA9" s="24"/>
      <c r="AB9" s="25">
        <f t="shared" ref="AB9:AB13" si="0">AA9*K9</f>
        <v>0</v>
      </c>
      <c r="AC9" s="24"/>
      <c r="AD9" s="25">
        <f t="shared" ref="AD9:AD13" si="1">AC9*K9</f>
        <v>0</v>
      </c>
      <c r="AE9" s="19"/>
      <c r="AF9" s="19"/>
      <c r="AG9" s="19"/>
      <c r="AH9" s="19"/>
      <c r="AI9" s="19"/>
    </row>
    <row r="10" spans="1:35" s="28" customFormat="1" ht="30" customHeight="1" x14ac:dyDescent="0.2">
      <c r="A10" s="56"/>
      <c r="B10" s="27">
        <v>2</v>
      </c>
      <c r="C10" s="31"/>
      <c r="D10" s="42" t="s">
        <v>41</v>
      </c>
      <c r="E10" s="40" t="s">
        <v>37</v>
      </c>
      <c r="F10" s="31" t="s">
        <v>42</v>
      </c>
      <c r="G10" s="31" t="s">
        <v>34</v>
      </c>
      <c r="H10" s="31" t="s">
        <v>43</v>
      </c>
      <c r="I10" s="31" t="s">
        <v>43</v>
      </c>
      <c r="J10" s="31" t="s">
        <v>44</v>
      </c>
      <c r="K10" s="32">
        <f>SUM(L10:X10)</f>
        <v>2</v>
      </c>
      <c r="L10" s="33"/>
      <c r="M10" s="33"/>
      <c r="N10" s="33"/>
      <c r="O10" s="33"/>
      <c r="P10" s="33">
        <v>1</v>
      </c>
      <c r="Q10" s="33">
        <v>1</v>
      </c>
      <c r="R10" s="33"/>
      <c r="S10" s="33"/>
      <c r="T10" s="33"/>
      <c r="U10" s="33"/>
      <c r="V10" s="33"/>
      <c r="W10" s="33"/>
      <c r="X10" s="33"/>
      <c r="Y10" s="34">
        <v>1743812.5</v>
      </c>
      <c r="Z10" s="35">
        <f>K10*Y10</f>
        <v>3487625</v>
      </c>
      <c r="AA10" s="24"/>
      <c r="AB10" s="25">
        <f t="shared" si="0"/>
        <v>0</v>
      </c>
      <c r="AC10" s="24"/>
      <c r="AD10" s="25">
        <f t="shared" si="1"/>
        <v>0</v>
      </c>
      <c r="AE10" s="19"/>
      <c r="AF10" s="19"/>
      <c r="AG10" s="19"/>
      <c r="AH10" s="19"/>
      <c r="AI10" s="19"/>
    </row>
    <row r="11" spans="1:35" s="28" customFormat="1" ht="30" customHeight="1" x14ac:dyDescent="0.2">
      <c r="A11" s="57"/>
      <c r="B11" s="27"/>
      <c r="C11" s="31"/>
      <c r="D11" s="42"/>
      <c r="E11" s="40"/>
      <c r="F11" s="31"/>
      <c r="G11" s="31"/>
      <c r="H11" s="31"/>
      <c r="I11" s="31"/>
      <c r="J11" s="31"/>
      <c r="K11" s="32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  <c r="Z11" s="41">
        <f>SUM(Z9:Z10)</f>
        <v>4747181.67</v>
      </c>
      <c r="AA11" s="24"/>
      <c r="AB11" s="25"/>
      <c r="AC11" s="24"/>
      <c r="AD11" s="25"/>
      <c r="AE11" s="19"/>
      <c r="AF11" s="19"/>
      <c r="AG11" s="19"/>
      <c r="AH11" s="19"/>
      <c r="AI11" s="19"/>
    </row>
    <row r="12" spans="1:35" s="28" customFormat="1" ht="30" customHeight="1" x14ac:dyDescent="0.2">
      <c r="A12" s="55">
        <v>2</v>
      </c>
      <c r="B12" s="27">
        <v>3</v>
      </c>
      <c r="C12" s="31"/>
      <c r="D12" s="42" t="s">
        <v>45</v>
      </c>
      <c r="E12" s="40" t="s">
        <v>37</v>
      </c>
      <c r="F12" s="31" t="s">
        <v>46</v>
      </c>
      <c r="G12" s="31" t="s">
        <v>34</v>
      </c>
      <c r="H12" s="31" t="s">
        <v>47</v>
      </c>
      <c r="I12" s="31" t="s">
        <v>48</v>
      </c>
      <c r="J12" s="31" t="s">
        <v>49</v>
      </c>
      <c r="K12" s="32">
        <f t="shared" ref="K12:K56" si="2">SUM(L12:X12)</f>
        <v>1</v>
      </c>
      <c r="L12" s="33"/>
      <c r="M12" s="33"/>
      <c r="N12" s="33"/>
      <c r="O12" s="33"/>
      <c r="P12" s="33"/>
      <c r="Q12" s="33">
        <v>1</v>
      </c>
      <c r="R12" s="33"/>
      <c r="S12" s="33"/>
      <c r="T12" s="33"/>
      <c r="U12" s="33"/>
      <c r="V12" s="33"/>
      <c r="W12" s="33"/>
      <c r="X12" s="33"/>
      <c r="Y12" s="34">
        <v>36260.400000000001</v>
      </c>
      <c r="Z12" s="35">
        <f t="shared" ref="Z12:Z66" si="3">K12*Y12</f>
        <v>36260.400000000001</v>
      </c>
      <c r="AA12" s="24"/>
      <c r="AB12" s="25">
        <f t="shared" si="0"/>
        <v>0</v>
      </c>
      <c r="AC12" s="24"/>
      <c r="AD12" s="25">
        <f t="shared" si="1"/>
        <v>0</v>
      </c>
      <c r="AE12" s="19"/>
      <c r="AF12" s="19"/>
      <c r="AG12" s="19"/>
      <c r="AH12" s="19"/>
      <c r="AI12" s="19"/>
    </row>
    <row r="13" spans="1:35" s="28" customFormat="1" ht="30" customHeight="1" x14ac:dyDescent="0.2">
      <c r="A13" s="56"/>
      <c r="B13" s="27">
        <v>4</v>
      </c>
      <c r="C13" s="31"/>
      <c r="D13" s="42" t="s">
        <v>50</v>
      </c>
      <c r="E13" s="40" t="s">
        <v>37</v>
      </c>
      <c r="F13" s="31" t="s">
        <v>51</v>
      </c>
      <c r="G13" s="31" t="s">
        <v>34</v>
      </c>
      <c r="H13" s="31" t="s">
        <v>47</v>
      </c>
      <c r="I13" s="31" t="s">
        <v>48</v>
      </c>
      <c r="J13" s="31" t="s">
        <v>49</v>
      </c>
      <c r="K13" s="32">
        <f t="shared" si="2"/>
        <v>2</v>
      </c>
      <c r="L13" s="33"/>
      <c r="M13" s="33"/>
      <c r="N13" s="33"/>
      <c r="O13" s="33"/>
      <c r="P13" s="33"/>
      <c r="Q13" s="33">
        <v>2</v>
      </c>
      <c r="R13" s="33"/>
      <c r="S13" s="33"/>
      <c r="T13" s="33"/>
      <c r="U13" s="33"/>
      <c r="V13" s="33"/>
      <c r="W13" s="33"/>
      <c r="X13" s="33"/>
      <c r="Y13" s="34">
        <v>66351.73</v>
      </c>
      <c r="Z13" s="35">
        <f t="shared" si="3"/>
        <v>132703.46</v>
      </c>
      <c r="AA13" s="24"/>
      <c r="AB13" s="25">
        <f t="shared" si="0"/>
        <v>0</v>
      </c>
      <c r="AC13" s="24"/>
      <c r="AD13" s="25">
        <f t="shared" si="1"/>
        <v>0</v>
      </c>
      <c r="AE13" s="19"/>
      <c r="AF13" s="19"/>
      <c r="AG13" s="19"/>
      <c r="AH13" s="19"/>
      <c r="AI13" s="19"/>
    </row>
    <row r="14" spans="1:35" s="28" customFormat="1" ht="30" customHeight="1" x14ac:dyDescent="0.2">
      <c r="A14" s="56"/>
      <c r="B14" s="27">
        <v>5</v>
      </c>
      <c r="C14" s="31"/>
      <c r="D14" s="42" t="s">
        <v>52</v>
      </c>
      <c r="E14" s="40" t="s">
        <v>37</v>
      </c>
      <c r="F14" s="31" t="s">
        <v>53</v>
      </c>
      <c r="G14" s="31" t="s">
        <v>34</v>
      </c>
      <c r="H14" s="31" t="s">
        <v>47</v>
      </c>
      <c r="I14" s="31" t="s">
        <v>48</v>
      </c>
      <c r="J14" s="31" t="s">
        <v>49</v>
      </c>
      <c r="K14" s="32">
        <f t="shared" si="2"/>
        <v>5</v>
      </c>
      <c r="L14" s="33"/>
      <c r="M14" s="33"/>
      <c r="N14" s="33"/>
      <c r="O14" s="33"/>
      <c r="P14" s="33"/>
      <c r="Q14" s="33">
        <v>2</v>
      </c>
      <c r="R14" s="33">
        <v>3</v>
      </c>
      <c r="S14" s="33"/>
      <c r="T14" s="33"/>
      <c r="U14" s="33"/>
      <c r="V14" s="33"/>
      <c r="W14" s="33"/>
      <c r="X14" s="33"/>
      <c r="Y14" s="34">
        <v>23888.48</v>
      </c>
      <c r="Z14" s="35">
        <f t="shared" si="3"/>
        <v>119442.4</v>
      </c>
      <c r="AA14" s="24"/>
      <c r="AB14" s="25">
        <f t="shared" ref="AB14" si="4">AA14*K14</f>
        <v>0</v>
      </c>
      <c r="AC14" s="24"/>
      <c r="AD14" s="25">
        <f t="shared" ref="AD14" si="5">AC14*K14</f>
        <v>0</v>
      </c>
      <c r="AE14" s="19"/>
      <c r="AF14" s="19"/>
      <c r="AG14" s="19"/>
      <c r="AH14" s="19"/>
      <c r="AI14" s="19"/>
    </row>
    <row r="15" spans="1:35" s="28" customFormat="1" ht="30" customHeight="1" x14ac:dyDescent="0.2">
      <c r="A15" s="56"/>
      <c r="B15" s="27">
        <v>6</v>
      </c>
      <c r="C15" s="31"/>
      <c r="D15" s="42" t="s">
        <v>54</v>
      </c>
      <c r="E15" s="40" t="s">
        <v>37</v>
      </c>
      <c r="F15" s="31" t="s">
        <v>55</v>
      </c>
      <c r="G15" s="31" t="s">
        <v>34</v>
      </c>
      <c r="H15" s="31" t="s">
        <v>47</v>
      </c>
      <c r="I15" s="31" t="s">
        <v>48</v>
      </c>
      <c r="J15" s="31" t="s">
        <v>49</v>
      </c>
      <c r="K15" s="32">
        <f t="shared" si="2"/>
        <v>4</v>
      </c>
      <c r="L15" s="33"/>
      <c r="M15" s="33"/>
      <c r="N15" s="33"/>
      <c r="O15" s="33"/>
      <c r="P15" s="33"/>
      <c r="Q15" s="33">
        <v>2</v>
      </c>
      <c r="R15" s="33">
        <v>2</v>
      </c>
      <c r="S15" s="33"/>
      <c r="T15" s="33"/>
      <c r="U15" s="33"/>
      <c r="V15" s="33"/>
      <c r="W15" s="33"/>
      <c r="X15" s="33"/>
      <c r="Y15" s="34">
        <v>30656.13</v>
      </c>
      <c r="Z15" s="35">
        <f t="shared" si="3"/>
        <v>122624.52</v>
      </c>
      <c r="AA15" s="24"/>
      <c r="AB15" s="25">
        <f t="shared" ref="AB15:AB67" si="6">AA15*K15</f>
        <v>0</v>
      </c>
      <c r="AC15" s="24"/>
      <c r="AD15" s="25">
        <f t="shared" ref="AD15:AD67" si="7">AC15*K15</f>
        <v>0</v>
      </c>
      <c r="AE15" s="19"/>
      <c r="AF15" s="19"/>
      <c r="AG15" s="19"/>
      <c r="AH15" s="19"/>
      <c r="AI15" s="19"/>
    </row>
    <row r="16" spans="1:35" s="28" customFormat="1" ht="30" customHeight="1" x14ac:dyDescent="0.2">
      <c r="A16" s="56"/>
      <c r="B16" s="27">
        <v>7</v>
      </c>
      <c r="C16" s="31"/>
      <c r="D16" s="42" t="s">
        <v>56</v>
      </c>
      <c r="E16" s="40" t="s">
        <v>37</v>
      </c>
      <c r="F16" s="31" t="s">
        <v>57</v>
      </c>
      <c r="G16" s="31" t="s">
        <v>34</v>
      </c>
      <c r="H16" s="31" t="s">
        <v>58</v>
      </c>
      <c r="I16" s="31" t="s">
        <v>58</v>
      </c>
      <c r="J16" s="31" t="s">
        <v>59</v>
      </c>
      <c r="K16" s="32">
        <f t="shared" ref="K16:K31" si="8">SUM(L16:X16)</f>
        <v>5</v>
      </c>
      <c r="L16" s="33"/>
      <c r="M16" s="33"/>
      <c r="N16" s="33"/>
      <c r="O16" s="33"/>
      <c r="P16" s="33">
        <v>4</v>
      </c>
      <c r="Q16" s="33">
        <v>1</v>
      </c>
      <c r="R16" s="33"/>
      <c r="S16" s="33"/>
      <c r="T16" s="33"/>
      <c r="U16" s="33"/>
      <c r="V16" s="33"/>
      <c r="W16" s="33"/>
      <c r="X16" s="33"/>
      <c r="Y16" s="34">
        <v>27315.420000000002</v>
      </c>
      <c r="Z16" s="35">
        <f t="shared" si="3"/>
        <v>136577.1</v>
      </c>
      <c r="AA16" s="24"/>
      <c r="AB16" s="25">
        <f t="shared" si="6"/>
        <v>0</v>
      </c>
      <c r="AC16" s="24"/>
      <c r="AD16" s="25">
        <f t="shared" si="7"/>
        <v>0</v>
      </c>
      <c r="AE16" s="19"/>
      <c r="AF16" s="19"/>
      <c r="AG16" s="19"/>
      <c r="AH16" s="19"/>
      <c r="AI16" s="19"/>
    </row>
    <row r="17" spans="1:35" s="28" customFormat="1" ht="30" customHeight="1" x14ac:dyDescent="0.2">
      <c r="A17" s="56"/>
      <c r="B17" s="27">
        <v>8</v>
      </c>
      <c r="C17" s="31"/>
      <c r="D17" s="42" t="s">
        <v>52</v>
      </c>
      <c r="E17" s="40" t="s">
        <v>37</v>
      </c>
      <c r="F17" s="31" t="s">
        <v>60</v>
      </c>
      <c r="G17" s="31" t="s">
        <v>34</v>
      </c>
      <c r="H17" s="31" t="s">
        <v>58</v>
      </c>
      <c r="I17" s="31" t="s">
        <v>58</v>
      </c>
      <c r="J17" s="31" t="s">
        <v>61</v>
      </c>
      <c r="K17" s="32">
        <f t="shared" si="8"/>
        <v>2</v>
      </c>
      <c r="L17" s="33"/>
      <c r="M17" s="33"/>
      <c r="N17" s="33"/>
      <c r="O17" s="33"/>
      <c r="P17" s="33"/>
      <c r="Q17" s="33"/>
      <c r="R17" s="33">
        <v>2</v>
      </c>
      <c r="S17" s="33"/>
      <c r="T17" s="33"/>
      <c r="U17" s="33"/>
      <c r="V17" s="33"/>
      <c r="W17" s="33"/>
      <c r="X17" s="33"/>
      <c r="Y17" s="34">
        <v>21085.010000000002</v>
      </c>
      <c r="Z17" s="35">
        <f t="shared" si="3"/>
        <v>42170.020000000004</v>
      </c>
      <c r="AA17" s="24"/>
      <c r="AB17" s="25">
        <f t="shared" si="6"/>
        <v>0</v>
      </c>
      <c r="AC17" s="24"/>
      <c r="AD17" s="25">
        <f t="shared" si="7"/>
        <v>0</v>
      </c>
      <c r="AE17" s="19"/>
      <c r="AF17" s="19"/>
      <c r="AG17" s="19"/>
      <c r="AH17" s="19"/>
      <c r="AI17" s="19"/>
    </row>
    <row r="18" spans="1:35" s="28" customFormat="1" ht="30" customHeight="1" x14ac:dyDescent="0.2">
      <c r="A18" s="56"/>
      <c r="B18" s="27">
        <v>9</v>
      </c>
      <c r="C18" s="31"/>
      <c r="D18" s="42" t="s">
        <v>62</v>
      </c>
      <c r="E18" s="40" t="s">
        <v>37</v>
      </c>
      <c r="F18" s="31" t="s">
        <v>63</v>
      </c>
      <c r="G18" s="31" t="s">
        <v>34</v>
      </c>
      <c r="H18" s="31" t="s">
        <v>58</v>
      </c>
      <c r="I18" s="31" t="s">
        <v>58</v>
      </c>
      <c r="J18" s="31" t="s">
        <v>59</v>
      </c>
      <c r="K18" s="32">
        <f t="shared" si="8"/>
        <v>2</v>
      </c>
      <c r="L18" s="33"/>
      <c r="M18" s="33"/>
      <c r="N18" s="33"/>
      <c r="O18" s="33"/>
      <c r="P18" s="33">
        <v>2</v>
      </c>
      <c r="Q18" s="33"/>
      <c r="R18" s="33"/>
      <c r="S18" s="33"/>
      <c r="T18" s="33"/>
      <c r="U18" s="33"/>
      <c r="V18" s="33"/>
      <c r="W18" s="33"/>
      <c r="X18" s="33"/>
      <c r="Y18" s="34">
        <v>25945.350000000002</v>
      </c>
      <c r="Z18" s="35">
        <f t="shared" si="3"/>
        <v>51890.700000000004</v>
      </c>
      <c r="AA18" s="24"/>
      <c r="AB18" s="25">
        <f t="shared" si="6"/>
        <v>0</v>
      </c>
      <c r="AC18" s="24"/>
      <c r="AD18" s="25">
        <f t="shared" si="7"/>
        <v>0</v>
      </c>
      <c r="AE18" s="19"/>
      <c r="AF18" s="19"/>
      <c r="AG18" s="19"/>
      <c r="AH18" s="19"/>
      <c r="AI18" s="19"/>
    </row>
    <row r="19" spans="1:35" s="28" customFormat="1" ht="30" customHeight="1" x14ac:dyDescent="0.2">
      <c r="A19" s="56"/>
      <c r="B19" s="27">
        <v>10</v>
      </c>
      <c r="C19" s="31"/>
      <c r="D19" s="42" t="s">
        <v>52</v>
      </c>
      <c r="E19" s="40" t="s">
        <v>37</v>
      </c>
      <c r="F19" s="31" t="s">
        <v>64</v>
      </c>
      <c r="G19" s="31" t="s">
        <v>34</v>
      </c>
      <c r="H19" s="31" t="s">
        <v>43</v>
      </c>
      <c r="I19" s="31" t="s">
        <v>43</v>
      </c>
      <c r="J19" s="31" t="s">
        <v>44</v>
      </c>
      <c r="K19" s="32">
        <f t="shared" si="8"/>
        <v>1</v>
      </c>
      <c r="L19" s="33"/>
      <c r="M19" s="33"/>
      <c r="N19" s="33"/>
      <c r="O19" s="33"/>
      <c r="P19" s="33">
        <v>1</v>
      </c>
      <c r="Q19" s="33"/>
      <c r="R19" s="33"/>
      <c r="S19" s="33"/>
      <c r="T19" s="33"/>
      <c r="U19" s="33"/>
      <c r="V19" s="33"/>
      <c r="W19" s="33"/>
      <c r="X19" s="33"/>
      <c r="Y19" s="34">
        <v>23724.37</v>
      </c>
      <c r="Z19" s="35">
        <f t="shared" si="3"/>
        <v>23724.37</v>
      </c>
      <c r="AA19" s="24"/>
      <c r="AB19" s="25">
        <f t="shared" si="6"/>
        <v>0</v>
      </c>
      <c r="AC19" s="24"/>
      <c r="AD19" s="25">
        <f t="shared" si="7"/>
        <v>0</v>
      </c>
      <c r="AE19" s="19"/>
      <c r="AF19" s="19"/>
      <c r="AG19" s="19"/>
      <c r="AH19" s="19"/>
      <c r="AI19" s="19"/>
    </row>
    <row r="20" spans="1:35" s="28" customFormat="1" ht="30" customHeight="1" x14ac:dyDescent="0.2">
      <c r="A20" s="56"/>
      <c r="B20" s="27">
        <v>11</v>
      </c>
      <c r="C20" s="31"/>
      <c r="D20" s="42" t="s">
        <v>62</v>
      </c>
      <c r="E20" s="40" t="s">
        <v>37</v>
      </c>
      <c r="F20" s="31" t="s">
        <v>65</v>
      </c>
      <c r="G20" s="31" t="s">
        <v>34</v>
      </c>
      <c r="H20" s="31" t="s">
        <v>43</v>
      </c>
      <c r="I20" s="31" t="s">
        <v>43</v>
      </c>
      <c r="J20" s="31" t="s">
        <v>44</v>
      </c>
      <c r="K20" s="32">
        <f t="shared" si="8"/>
        <v>5</v>
      </c>
      <c r="L20" s="33"/>
      <c r="M20" s="33"/>
      <c r="N20" s="33"/>
      <c r="O20" s="33"/>
      <c r="P20" s="33">
        <v>5</v>
      </c>
      <c r="Q20" s="33"/>
      <c r="R20" s="33"/>
      <c r="S20" s="33"/>
      <c r="T20" s="33"/>
      <c r="U20" s="33"/>
      <c r="V20" s="33"/>
      <c r="W20" s="33"/>
      <c r="X20" s="33"/>
      <c r="Y20" s="34">
        <v>28342.23</v>
      </c>
      <c r="Z20" s="35">
        <f t="shared" si="3"/>
        <v>141711.15</v>
      </c>
      <c r="AA20" s="24"/>
      <c r="AB20" s="25">
        <f t="shared" si="6"/>
        <v>0</v>
      </c>
      <c r="AC20" s="24"/>
      <c r="AD20" s="25">
        <f t="shared" si="7"/>
        <v>0</v>
      </c>
      <c r="AE20" s="19"/>
      <c r="AF20" s="19"/>
      <c r="AG20" s="19"/>
      <c r="AH20" s="19"/>
      <c r="AI20" s="19"/>
    </row>
    <row r="21" spans="1:35" s="28" customFormat="1" ht="30" customHeight="1" x14ac:dyDescent="0.2">
      <c r="A21" s="56"/>
      <c r="B21" s="27">
        <v>12</v>
      </c>
      <c r="C21" s="31"/>
      <c r="D21" s="42" t="s">
        <v>62</v>
      </c>
      <c r="E21" s="40" t="s">
        <v>37</v>
      </c>
      <c r="F21" s="31" t="s">
        <v>66</v>
      </c>
      <c r="G21" s="31" t="s">
        <v>34</v>
      </c>
      <c r="H21" s="31" t="s">
        <v>43</v>
      </c>
      <c r="I21" s="31" t="s">
        <v>43</v>
      </c>
      <c r="J21" s="31" t="s">
        <v>44</v>
      </c>
      <c r="K21" s="32">
        <f t="shared" si="8"/>
        <v>1</v>
      </c>
      <c r="L21" s="33"/>
      <c r="M21" s="33"/>
      <c r="N21" s="33"/>
      <c r="O21" s="33"/>
      <c r="P21" s="33">
        <v>1</v>
      </c>
      <c r="Q21" s="33"/>
      <c r="R21" s="33"/>
      <c r="S21" s="33"/>
      <c r="T21" s="33"/>
      <c r="U21" s="33"/>
      <c r="V21" s="33"/>
      <c r="W21" s="33"/>
      <c r="X21" s="33"/>
      <c r="Y21" s="34">
        <v>27421.46</v>
      </c>
      <c r="Z21" s="35">
        <f t="shared" si="3"/>
        <v>27421.46</v>
      </c>
      <c r="AA21" s="24"/>
      <c r="AB21" s="25">
        <f t="shared" si="6"/>
        <v>0</v>
      </c>
      <c r="AC21" s="24"/>
      <c r="AD21" s="25">
        <f t="shared" si="7"/>
        <v>0</v>
      </c>
      <c r="AE21" s="19"/>
      <c r="AF21" s="19"/>
      <c r="AG21" s="19"/>
      <c r="AH21" s="19"/>
      <c r="AI21" s="19"/>
    </row>
    <row r="22" spans="1:35" s="28" customFormat="1" ht="30" customHeight="1" x14ac:dyDescent="0.2">
      <c r="A22" s="56"/>
      <c r="B22" s="27">
        <v>13</v>
      </c>
      <c r="C22" s="31"/>
      <c r="D22" s="42" t="s">
        <v>67</v>
      </c>
      <c r="E22" s="40" t="s">
        <v>37</v>
      </c>
      <c r="F22" s="31" t="s">
        <v>68</v>
      </c>
      <c r="G22" s="31" t="s">
        <v>34</v>
      </c>
      <c r="H22" s="31" t="s">
        <v>43</v>
      </c>
      <c r="I22" s="31" t="s">
        <v>43</v>
      </c>
      <c r="J22" s="31" t="s">
        <v>44</v>
      </c>
      <c r="K22" s="32">
        <f t="shared" si="8"/>
        <v>1</v>
      </c>
      <c r="L22" s="33"/>
      <c r="M22" s="33"/>
      <c r="N22" s="33"/>
      <c r="O22" s="33"/>
      <c r="P22" s="33"/>
      <c r="Q22" s="33">
        <v>1</v>
      </c>
      <c r="R22" s="33"/>
      <c r="S22" s="33"/>
      <c r="T22" s="33"/>
      <c r="U22" s="33"/>
      <c r="V22" s="33"/>
      <c r="W22" s="33"/>
      <c r="X22" s="33"/>
      <c r="Y22" s="34">
        <v>117021.56</v>
      </c>
      <c r="Z22" s="35">
        <f t="shared" si="3"/>
        <v>117021.56</v>
      </c>
      <c r="AA22" s="24"/>
      <c r="AB22" s="25">
        <f t="shared" si="6"/>
        <v>0</v>
      </c>
      <c r="AC22" s="24"/>
      <c r="AD22" s="25">
        <f t="shared" si="7"/>
        <v>0</v>
      </c>
      <c r="AE22" s="19"/>
      <c r="AF22" s="19"/>
      <c r="AG22" s="19"/>
      <c r="AH22" s="19"/>
      <c r="AI22" s="19"/>
    </row>
    <row r="23" spans="1:35" s="28" customFormat="1" ht="30" customHeight="1" x14ac:dyDescent="0.2">
      <c r="A23" s="56"/>
      <c r="B23" s="27">
        <v>14</v>
      </c>
      <c r="C23" s="31"/>
      <c r="D23" s="42" t="s">
        <v>45</v>
      </c>
      <c r="E23" s="40" t="s">
        <v>37</v>
      </c>
      <c r="F23" s="31" t="s">
        <v>69</v>
      </c>
      <c r="G23" s="31" t="s">
        <v>34</v>
      </c>
      <c r="H23" s="31" t="s">
        <v>39</v>
      </c>
      <c r="I23" s="31" t="s">
        <v>39</v>
      </c>
      <c r="J23" s="31" t="s">
        <v>40</v>
      </c>
      <c r="K23" s="32">
        <f t="shared" si="8"/>
        <v>3</v>
      </c>
      <c r="L23" s="33"/>
      <c r="M23" s="33"/>
      <c r="N23" s="33"/>
      <c r="O23" s="33"/>
      <c r="P23" s="33"/>
      <c r="Q23" s="33"/>
      <c r="R23" s="33">
        <v>3</v>
      </c>
      <c r="S23" s="33"/>
      <c r="T23" s="33"/>
      <c r="U23" s="33"/>
      <c r="V23" s="33"/>
      <c r="W23" s="33"/>
      <c r="X23" s="33"/>
      <c r="Y23" s="34">
        <v>30644.55</v>
      </c>
      <c r="Z23" s="35">
        <f t="shared" si="3"/>
        <v>91933.65</v>
      </c>
      <c r="AA23" s="24"/>
      <c r="AB23" s="25">
        <f t="shared" si="6"/>
        <v>0</v>
      </c>
      <c r="AC23" s="24"/>
      <c r="AD23" s="25">
        <f t="shared" si="7"/>
        <v>0</v>
      </c>
      <c r="AE23" s="19"/>
      <c r="AF23" s="19"/>
      <c r="AG23" s="19"/>
      <c r="AH23" s="19"/>
      <c r="AI23" s="19"/>
    </row>
    <row r="24" spans="1:35" s="28" customFormat="1" ht="30" customHeight="1" x14ac:dyDescent="0.2">
      <c r="A24" s="56"/>
      <c r="B24" s="27">
        <v>15</v>
      </c>
      <c r="C24" s="31"/>
      <c r="D24" s="42" t="s">
        <v>50</v>
      </c>
      <c r="E24" s="40" t="s">
        <v>37</v>
      </c>
      <c r="F24" s="31" t="s">
        <v>70</v>
      </c>
      <c r="G24" s="31" t="s">
        <v>34</v>
      </c>
      <c r="H24" s="31" t="s">
        <v>39</v>
      </c>
      <c r="I24" s="31" t="s">
        <v>39</v>
      </c>
      <c r="J24" s="31" t="s">
        <v>40</v>
      </c>
      <c r="K24" s="32">
        <f t="shared" si="8"/>
        <v>1</v>
      </c>
      <c r="L24" s="33"/>
      <c r="M24" s="33"/>
      <c r="N24" s="33"/>
      <c r="O24" s="33"/>
      <c r="P24" s="33"/>
      <c r="Q24" s="33"/>
      <c r="R24" s="33">
        <v>1</v>
      </c>
      <c r="S24" s="33"/>
      <c r="T24" s="33"/>
      <c r="U24" s="33"/>
      <c r="V24" s="33"/>
      <c r="W24" s="33"/>
      <c r="X24" s="33"/>
      <c r="Y24" s="34">
        <v>48751.81</v>
      </c>
      <c r="Z24" s="35">
        <f t="shared" si="3"/>
        <v>48751.81</v>
      </c>
      <c r="AA24" s="24"/>
      <c r="AB24" s="25">
        <f t="shared" si="6"/>
        <v>0</v>
      </c>
      <c r="AC24" s="24"/>
      <c r="AD24" s="25">
        <f t="shared" si="7"/>
        <v>0</v>
      </c>
      <c r="AE24" s="19"/>
      <c r="AF24" s="19"/>
      <c r="AG24" s="19"/>
      <c r="AH24" s="19"/>
      <c r="AI24" s="19"/>
    </row>
    <row r="25" spans="1:35" s="28" customFormat="1" ht="30" customHeight="1" x14ac:dyDescent="0.2">
      <c r="A25" s="56"/>
      <c r="B25" s="27">
        <v>16</v>
      </c>
      <c r="C25" s="31"/>
      <c r="D25" s="42" t="s">
        <v>71</v>
      </c>
      <c r="E25" s="40" t="s">
        <v>37</v>
      </c>
      <c r="F25" s="31" t="s">
        <v>72</v>
      </c>
      <c r="G25" s="31" t="s">
        <v>34</v>
      </c>
      <c r="H25" s="31" t="s">
        <v>39</v>
      </c>
      <c r="I25" s="31" t="s">
        <v>39</v>
      </c>
      <c r="J25" s="31" t="s">
        <v>40</v>
      </c>
      <c r="K25" s="32">
        <f t="shared" si="8"/>
        <v>1</v>
      </c>
      <c r="L25" s="33"/>
      <c r="M25" s="33"/>
      <c r="N25" s="33"/>
      <c r="O25" s="33"/>
      <c r="P25" s="33"/>
      <c r="Q25" s="33"/>
      <c r="R25" s="33">
        <v>1</v>
      </c>
      <c r="S25" s="33"/>
      <c r="T25" s="33"/>
      <c r="U25" s="33"/>
      <c r="V25" s="33"/>
      <c r="W25" s="33"/>
      <c r="X25" s="33"/>
      <c r="Y25" s="34">
        <v>18135.3</v>
      </c>
      <c r="Z25" s="35">
        <f t="shared" si="3"/>
        <v>18135.3</v>
      </c>
      <c r="AA25" s="24"/>
      <c r="AB25" s="25">
        <f t="shared" si="6"/>
        <v>0</v>
      </c>
      <c r="AC25" s="24"/>
      <c r="AD25" s="25">
        <f t="shared" si="7"/>
        <v>0</v>
      </c>
      <c r="AE25" s="19"/>
      <c r="AF25" s="19"/>
      <c r="AG25" s="19"/>
      <c r="AH25" s="19"/>
      <c r="AI25" s="19"/>
    </row>
    <row r="26" spans="1:35" s="28" customFormat="1" ht="30" customHeight="1" x14ac:dyDescent="0.2">
      <c r="A26" s="56"/>
      <c r="B26" s="27">
        <v>17</v>
      </c>
      <c r="C26" s="31"/>
      <c r="D26" s="42" t="s">
        <v>52</v>
      </c>
      <c r="E26" s="40" t="s">
        <v>37</v>
      </c>
      <c r="F26" s="31" t="s">
        <v>73</v>
      </c>
      <c r="G26" s="31" t="s">
        <v>34</v>
      </c>
      <c r="H26" s="31" t="s">
        <v>74</v>
      </c>
      <c r="I26" s="31" t="s">
        <v>74</v>
      </c>
      <c r="J26" s="31" t="s">
        <v>75</v>
      </c>
      <c r="K26" s="32">
        <f t="shared" si="8"/>
        <v>7</v>
      </c>
      <c r="L26" s="33"/>
      <c r="M26" s="33"/>
      <c r="N26" s="33"/>
      <c r="O26" s="33"/>
      <c r="P26" s="33">
        <v>5</v>
      </c>
      <c r="Q26" s="33"/>
      <c r="R26" s="33"/>
      <c r="S26" s="33"/>
      <c r="T26" s="33"/>
      <c r="U26" s="33">
        <v>2</v>
      </c>
      <c r="V26" s="33"/>
      <c r="W26" s="33"/>
      <c r="X26" s="33"/>
      <c r="Y26" s="34">
        <v>16939.57</v>
      </c>
      <c r="Z26" s="35">
        <f t="shared" si="3"/>
        <v>118576.98999999999</v>
      </c>
      <c r="AA26" s="24"/>
      <c r="AB26" s="25">
        <f t="shared" si="6"/>
        <v>0</v>
      </c>
      <c r="AC26" s="24"/>
      <c r="AD26" s="25">
        <f t="shared" si="7"/>
        <v>0</v>
      </c>
      <c r="AE26" s="19"/>
      <c r="AF26" s="19"/>
      <c r="AG26" s="19"/>
      <c r="AH26" s="19"/>
      <c r="AI26" s="19"/>
    </row>
    <row r="27" spans="1:35" s="28" customFormat="1" ht="30" customHeight="1" x14ac:dyDescent="0.2">
      <c r="A27" s="56"/>
      <c r="B27" s="27">
        <v>18</v>
      </c>
      <c r="C27" s="31"/>
      <c r="D27" s="42" t="s">
        <v>45</v>
      </c>
      <c r="E27" s="40" t="s">
        <v>37</v>
      </c>
      <c r="F27" s="31" t="s">
        <v>76</v>
      </c>
      <c r="G27" s="31" t="s">
        <v>34</v>
      </c>
      <c r="H27" s="31" t="s">
        <v>74</v>
      </c>
      <c r="I27" s="31" t="s">
        <v>74</v>
      </c>
      <c r="J27" s="31" t="s">
        <v>75</v>
      </c>
      <c r="K27" s="32">
        <f t="shared" si="8"/>
        <v>1</v>
      </c>
      <c r="L27" s="33"/>
      <c r="M27" s="33"/>
      <c r="N27" s="33"/>
      <c r="O27" s="33"/>
      <c r="P27" s="33"/>
      <c r="Q27" s="33">
        <v>1</v>
      </c>
      <c r="R27" s="33"/>
      <c r="S27" s="33"/>
      <c r="T27" s="33"/>
      <c r="U27" s="33"/>
      <c r="V27" s="33"/>
      <c r="W27" s="33"/>
      <c r="X27" s="33"/>
      <c r="Y27" s="34">
        <v>29082.920000000002</v>
      </c>
      <c r="Z27" s="35">
        <f t="shared" si="3"/>
        <v>29082.920000000002</v>
      </c>
      <c r="AA27" s="24"/>
      <c r="AB27" s="25">
        <f t="shared" si="6"/>
        <v>0</v>
      </c>
      <c r="AC27" s="24"/>
      <c r="AD27" s="25">
        <f t="shared" si="7"/>
        <v>0</v>
      </c>
      <c r="AE27" s="19"/>
      <c r="AF27" s="19"/>
      <c r="AG27" s="19"/>
      <c r="AH27" s="19"/>
      <c r="AI27" s="19"/>
    </row>
    <row r="28" spans="1:35" s="28" customFormat="1" ht="30" customHeight="1" x14ac:dyDescent="0.2">
      <c r="A28" s="56"/>
      <c r="B28" s="27">
        <v>19</v>
      </c>
      <c r="C28" s="31"/>
      <c r="D28" s="42" t="s">
        <v>62</v>
      </c>
      <c r="E28" s="40" t="s">
        <v>37</v>
      </c>
      <c r="F28" s="31" t="s">
        <v>77</v>
      </c>
      <c r="G28" s="31" t="s">
        <v>34</v>
      </c>
      <c r="H28" s="31" t="s">
        <v>74</v>
      </c>
      <c r="I28" s="31" t="s">
        <v>74</v>
      </c>
      <c r="J28" s="31" t="s">
        <v>75</v>
      </c>
      <c r="K28" s="32">
        <f t="shared" si="8"/>
        <v>3</v>
      </c>
      <c r="L28" s="33"/>
      <c r="M28" s="33"/>
      <c r="N28" s="33"/>
      <c r="O28" s="33"/>
      <c r="P28" s="33">
        <v>3</v>
      </c>
      <c r="Q28" s="33"/>
      <c r="R28" s="33"/>
      <c r="S28" s="33"/>
      <c r="T28" s="33"/>
      <c r="U28" s="33"/>
      <c r="V28" s="33"/>
      <c r="W28" s="33"/>
      <c r="X28" s="33"/>
      <c r="Y28" s="34">
        <v>23337.68</v>
      </c>
      <c r="Z28" s="35">
        <f t="shared" si="3"/>
        <v>70013.040000000008</v>
      </c>
      <c r="AA28" s="24"/>
      <c r="AB28" s="25">
        <f t="shared" si="6"/>
        <v>0</v>
      </c>
      <c r="AC28" s="24"/>
      <c r="AD28" s="25">
        <f t="shared" si="7"/>
        <v>0</v>
      </c>
      <c r="AE28" s="19"/>
      <c r="AF28" s="19"/>
      <c r="AG28" s="19"/>
      <c r="AH28" s="19"/>
      <c r="AI28" s="19"/>
    </row>
    <row r="29" spans="1:35" s="28" customFormat="1" ht="30" customHeight="1" x14ac:dyDescent="0.2">
      <c r="A29" s="56"/>
      <c r="B29" s="27">
        <v>20</v>
      </c>
      <c r="C29" s="31"/>
      <c r="D29" s="42" t="s">
        <v>54</v>
      </c>
      <c r="E29" s="40" t="s">
        <v>37</v>
      </c>
      <c r="F29" s="31" t="s">
        <v>78</v>
      </c>
      <c r="G29" s="31" t="s">
        <v>34</v>
      </c>
      <c r="H29" s="31" t="s">
        <v>74</v>
      </c>
      <c r="I29" s="31" t="s">
        <v>74</v>
      </c>
      <c r="J29" s="31" t="s">
        <v>75</v>
      </c>
      <c r="K29" s="32">
        <f t="shared" si="8"/>
        <v>1</v>
      </c>
      <c r="L29" s="33"/>
      <c r="M29" s="33"/>
      <c r="N29" s="33"/>
      <c r="O29" s="33"/>
      <c r="P29" s="33"/>
      <c r="Q29" s="33">
        <v>1</v>
      </c>
      <c r="R29" s="33"/>
      <c r="S29" s="33"/>
      <c r="T29" s="33"/>
      <c r="U29" s="33"/>
      <c r="V29" s="33"/>
      <c r="W29" s="33"/>
      <c r="X29" s="33"/>
      <c r="Y29" s="34">
        <v>19343.34</v>
      </c>
      <c r="Z29" s="35">
        <f t="shared" si="3"/>
        <v>19343.34</v>
      </c>
      <c r="AA29" s="24"/>
      <c r="AB29" s="25">
        <f t="shared" si="6"/>
        <v>0</v>
      </c>
      <c r="AC29" s="24"/>
      <c r="AD29" s="25">
        <f t="shared" si="7"/>
        <v>0</v>
      </c>
      <c r="AE29" s="19"/>
      <c r="AF29" s="19"/>
      <c r="AG29" s="19"/>
      <c r="AH29" s="19"/>
      <c r="AI29" s="19"/>
    </row>
    <row r="30" spans="1:35" s="28" customFormat="1" ht="30" customHeight="1" x14ac:dyDescent="0.2">
      <c r="A30" s="56"/>
      <c r="B30" s="27">
        <v>21</v>
      </c>
      <c r="C30" s="31"/>
      <c r="D30" s="42" t="s">
        <v>79</v>
      </c>
      <c r="E30" s="40" t="s">
        <v>37</v>
      </c>
      <c r="F30" s="31" t="s">
        <v>80</v>
      </c>
      <c r="G30" s="31" t="s">
        <v>34</v>
      </c>
      <c r="H30" s="31" t="s">
        <v>74</v>
      </c>
      <c r="I30" s="31" t="s">
        <v>74</v>
      </c>
      <c r="J30" s="31" t="s">
        <v>75</v>
      </c>
      <c r="K30" s="32">
        <f t="shared" si="8"/>
        <v>3</v>
      </c>
      <c r="L30" s="33"/>
      <c r="M30" s="33"/>
      <c r="N30" s="33"/>
      <c r="O30" s="33"/>
      <c r="P30" s="33">
        <v>2</v>
      </c>
      <c r="Q30" s="33"/>
      <c r="R30" s="33"/>
      <c r="S30" s="33"/>
      <c r="T30" s="33"/>
      <c r="U30" s="33">
        <v>1</v>
      </c>
      <c r="V30" s="33"/>
      <c r="W30" s="33"/>
      <c r="X30" s="33"/>
      <c r="Y30" s="34">
        <v>76804.100000000006</v>
      </c>
      <c r="Z30" s="35">
        <f t="shared" si="3"/>
        <v>230412.30000000002</v>
      </c>
      <c r="AA30" s="24"/>
      <c r="AB30" s="25">
        <f t="shared" si="6"/>
        <v>0</v>
      </c>
      <c r="AC30" s="24"/>
      <c r="AD30" s="25">
        <f t="shared" si="7"/>
        <v>0</v>
      </c>
      <c r="AE30" s="19"/>
      <c r="AF30" s="19"/>
      <c r="AG30" s="19"/>
      <c r="AH30" s="19"/>
      <c r="AI30" s="19"/>
    </row>
    <row r="31" spans="1:35" s="28" customFormat="1" ht="30" customHeight="1" x14ac:dyDescent="0.2">
      <c r="A31" s="56"/>
      <c r="B31" s="27">
        <v>22</v>
      </c>
      <c r="C31" s="31"/>
      <c r="D31" s="42" t="s">
        <v>50</v>
      </c>
      <c r="E31" s="40" t="s">
        <v>37</v>
      </c>
      <c r="F31" s="31" t="s">
        <v>81</v>
      </c>
      <c r="G31" s="31" t="s">
        <v>34</v>
      </c>
      <c r="H31" s="31" t="s">
        <v>74</v>
      </c>
      <c r="I31" s="31" t="s">
        <v>74</v>
      </c>
      <c r="J31" s="31" t="s">
        <v>75</v>
      </c>
      <c r="K31" s="32">
        <f t="shared" si="8"/>
        <v>1</v>
      </c>
      <c r="L31" s="33"/>
      <c r="M31" s="33"/>
      <c r="N31" s="33"/>
      <c r="O31" s="33"/>
      <c r="P31" s="33">
        <v>1</v>
      </c>
      <c r="Q31" s="33"/>
      <c r="R31" s="33"/>
      <c r="S31" s="33"/>
      <c r="T31" s="33"/>
      <c r="U31" s="33"/>
      <c r="V31" s="33"/>
      <c r="W31" s="33"/>
      <c r="X31" s="33"/>
      <c r="Y31" s="34">
        <v>60371</v>
      </c>
      <c r="Z31" s="35">
        <f t="shared" si="3"/>
        <v>60371</v>
      </c>
      <c r="AA31" s="24"/>
      <c r="AB31" s="25">
        <f t="shared" si="6"/>
        <v>0</v>
      </c>
      <c r="AC31" s="24"/>
      <c r="AD31" s="25">
        <f t="shared" si="7"/>
        <v>0</v>
      </c>
      <c r="AE31" s="19"/>
      <c r="AF31" s="19"/>
      <c r="AG31" s="19"/>
      <c r="AH31" s="19"/>
      <c r="AI31" s="19"/>
    </row>
    <row r="32" spans="1:35" s="28" customFormat="1" ht="30" customHeight="1" x14ac:dyDescent="0.2">
      <c r="A32" s="57"/>
      <c r="B32" s="27"/>
      <c r="C32" s="31"/>
      <c r="D32" s="42"/>
      <c r="E32" s="40"/>
      <c r="F32" s="31"/>
      <c r="G32" s="31"/>
      <c r="H32" s="31"/>
      <c r="I32" s="31"/>
      <c r="J32" s="31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4"/>
      <c r="Z32" s="41">
        <f>SUM(Z12:Z31)</f>
        <v>1638167.49</v>
      </c>
      <c r="AA32" s="24"/>
      <c r="AB32" s="25"/>
      <c r="AC32" s="24"/>
      <c r="AD32" s="25"/>
      <c r="AE32" s="19"/>
      <c r="AF32" s="19"/>
      <c r="AG32" s="19"/>
      <c r="AH32" s="19"/>
      <c r="AI32" s="19"/>
    </row>
    <row r="33" spans="1:35" s="28" customFormat="1" ht="30" customHeight="1" x14ac:dyDescent="0.2">
      <c r="A33" s="55">
        <v>3</v>
      </c>
      <c r="B33" s="27">
        <v>23</v>
      </c>
      <c r="C33" s="31"/>
      <c r="D33" s="42" t="s">
        <v>82</v>
      </c>
      <c r="E33" s="40" t="s">
        <v>37</v>
      </c>
      <c r="F33" s="31" t="s">
        <v>83</v>
      </c>
      <c r="G33" s="31" t="s">
        <v>34</v>
      </c>
      <c r="H33" s="31" t="s">
        <v>47</v>
      </c>
      <c r="I33" s="31" t="s">
        <v>48</v>
      </c>
      <c r="J33" s="31" t="s">
        <v>49</v>
      </c>
      <c r="K33" s="32">
        <f t="shared" si="2"/>
        <v>1</v>
      </c>
      <c r="L33" s="33"/>
      <c r="M33" s="33"/>
      <c r="N33" s="33"/>
      <c r="O33" s="33"/>
      <c r="P33" s="33"/>
      <c r="Q33" s="33">
        <v>1</v>
      </c>
      <c r="R33" s="33"/>
      <c r="S33" s="33"/>
      <c r="T33" s="33"/>
      <c r="U33" s="33"/>
      <c r="V33" s="33"/>
      <c r="W33" s="33"/>
      <c r="X33" s="33"/>
      <c r="Y33" s="34">
        <v>90874.650000000009</v>
      </c>
      <c r="Z33" s="35">
        <f t="shared" si="3"/>
        <v>90874.650000000009</v>
      </c>
      <c r="AA33" s="24"/>
      <c r="AB33" s="25">
        <f t="shared" si="6"/>
        <v>0</v>
      </c>
      <c r="AC33" s="24"/>
      <c r="AD33" s="25">
        <f t="shared" si="7"/>
        <v>0</v>
      </c>
      <c r="AE33" s="19"/>
      <c r="AF33" s="19"/>
      <c r="AG33" s="19"/>
      <c r="AH33" s="19"/>
      <c r="AI33" s="19"/>
    </row>
    <row r="34" spans="1:35" s="28" customFormat="1" ht="30" customHeight="1" x14ac:dyDescent="0.2">
      <c r="A34" s="56"/>
      <c r="B34" s="27">
        <v>24</v>
      </c>
      <c r="C34" s="31"/>
      <c r="D34" s="42" t="s">
        <v>84</v>
      </c>
      <c r="E34" s="40" t="s">
        <v>37</v>
      </c>
      <c r="F34" s="31" t="s">
        <v>85</v>
      </c>
      <c r="G34" s="31" t="s">
        <v>34</v>
      </c>
      <c r="H34" s="31" t="s">
        <v>47</v>
      </c>
      <c r="I34" s="31" t="s">
        <v>48</v>
      </c>
      <c r="J34" s="31" t="s">
        <v>49</v>
      </c>
      <c r="K34" s="32">
        <f t="shared" si="2"/>
        <v>1</v>
      </c>
      <c r="L34" s="33"/>
      <c r="M34" s="33"/>
      <c r="N34" s="33"/>
      <c r="O34" s="33"/>
      <c r="P34" s="33"/>
      <c r="Q34" s="33">
        <v>1</v>
      </c>
      <c r="R34" s="33"/>
      <c r="S34" s="33"/>
      <c r="T34" s="33"/>
      <c r="U34" s="33"/>
      <c r="V34" s="33"/>
      <c r="W34" s="33"/>
      <c r="X34" s="33"/>
      <c r="Y34" s="34">
        <v>143107.03</v>
      </c>
      <c r="Z34" s="35">
        <f t="shared" si="3"/>
        <v>143107.03</v>
      </c>
      <c r="AA34" s="24"/>
      <c r="AB34" s="25">
        <f t="shared" si="6"/>
        <v>0</v>
      </c>
      <c r="AC34" s="24"/>
      <c r="AD34" s="25">
        <f t="shared" si="7"/>
        <v>0</v>
      </c>
      <c r="AE34" s="19"/>
      <c r="AF34" s="19"/>
      <c r="AG34" s="19"/>
      <c r="AH34" s="19"/>
      <c r="AI34" s="19"/>
    </row>
    <row r="35" spans="1:35" s="28" customFormat="1" ht="30" customHeight="1" x14ac:dyDescent="0.2">
      <c r="A35" s="56"/>
      <c r="B35" s="27">
        <v>25</v>
      </c>
      <c r="C35" s="31"/>
      <c r="D35" s="42" t="s">
        <v>86</v>
      </c>
      <c r="E35" s="40" t="s">
        <v>37</v>
      </c>
      <c r="F35" s="31" t="s">
        <v>87</v>
      </c>
      <c r="G35" s="31" t="s">
        <v>34</v>
      </c>
      <c r="H35" s="31" t="s">
        <v>58</v>
      </c>
      <c r="I35" s="31" t="s">
        <v>58</v>
      </c>
      <c r="J35" s="31" t="s">
        <v>59</v>
      </c>
      <c r="K35" s="32">
        <f t="shared" si="2"/>
        <v>1</v>
      </c>
      <c r="L35" s="33"/>
      <c r="M35" s="33"/>
      <c r="N35" s="33"/>
      <c r="O35" s="33"/>
      <c r="P35" s="33">
        <v>1</v>
      </c>
      <c r="Q35" s="33"/>
      <c r="R35" s="33"/>
      <c r="S35" s="33"/>
      <c r="T35" s="33"/>
      <c r="U35" s="33"/>
      <c r="V35" s="33"/>
      <c r="W35" s="33"/>
      <c r="X35" s="33"/>
      <c r="Y35" s="34">
        <v>65353.880000000005</v>
      </c>
      <c r="Z35" s="35">
        <f t="shared" si="3"/>
        <v>65353.880000000005</v>
      </c>
      <c r="AA35" s="24"/>
      <c r="AB35" s="25">
        <f t="shared" si="6"/>
        <v>0</v>
      </c>
      <c r="AC35" s="24"/>
      <c r="AD35" s="25">
        <f t="shared" si="7"/>
        <v>0</v>
      </c>
      <c r="AE35" s="19"/>
      <c r="AF35" s="19"/>
      <c r="AG35" s="19"/>
      <c r="AH35" s="19"/>
      <c r="AI35" s="19"/>
    </row>
    <row r="36" spans="1:35" s="28" customFormat="1" ht="30" customHeight="1" x14ac:dyDescent="0.2">
      <c r="A36" s="56"/>
      <c r="B36" s="27">
        <v>26</v>
      </c>
      <c r="C36" s="31"/>
      <c r="D36" s="42" t="s">
        <v>88</v>
      </c>
      <c r="E36" s="40" t="s">
        <v>37</v>
      </c>
      <c r="F36" s="31" t="s">
        <v>89</v>
      </c>
      <c r="G36" s="31" t="s">
        <v>34</v>
      </c>
      <c r="H36" s="31" t="s">
        <v>43</v>
      </c>
      <c r="I36" s="31" t="s">
        <v>43</v>
      </c>
      <c r="J36" s="31" t="s">
        <v>44</v>
      </c>
      <c r="K36" s="32">
        <f t="shared" si="2"/>
        <v>2</v>
      </c>
      <c r="L36" s="33"/>
      <c r="M36" s="33"/>
      <c r="N36" s="33"/>
      <c r="O36" s="33"/>
      <c r="P36" s="33">
        <v>2</v>
      </c>
      <c r="Q36" s="33"/>
      <c r="R36" s="33"/>
      <c r="S36" s="33"/>
      <c r="T36" s="33"/>
      <c r="U36" s="33"/>
      <c r="V36" s="33"/>
      <c r="W36" s="33"/>
      <c r="X36" s="33"/>
      <c r="Y36" s="34">
        <v>129772.71</v>
      </c>
      <c r="Z36" s="35">
        <f t="shared" si="3"/>
        <v>259545.42</v>
      </c>
      <c r="AA36" s="24"/>
      <c r="AB36" s="25">
        <f t="shared" si="6"/>
        <v>0</v>
      </c>
      <c r="AC36" s="24"/>
      <c r="AD36" s="25">
        <f t="shared" si="7"/>
        <v>0</v>
      </c>
      <c r="AE36" s="19"/>
      <c r="AF36" s="19"/>
      <c r="AG36" s="19"/>
      <c r="AH36" s="19"/>
      <c r="AI36" s="19"/>
    </row>
    <row r="37" spans="1:35" s="28" customFormat="1" ht="30" customHeight="1" x14ac:dyDescent="0.2">
      <c r="A37" s="56"/>
      <c r="B37" s="27">
        <v>27</v>
      </c>
      <c r="C37" s="31"/>
      <c r="D37" s="42" t="s">
        <v>90</v>
      </c>
      <c r="E37" s="40" t="s">
        <v>37</v>
      </c>
      <c r="F37" s="31" t="s">
        <v>91</v>
      </c>
      <c r="G37" s="31" t="s">
        <v>34</v>
      </c>
      <c r="H37" s="31" t="s">
        <v>43</v>
      </c>
      <c r="I37" s="31" t="s">
        <v>43</v>
      </c>
      <c r="J37" s="31" t="s">
        <v>44</v>
      </c>
      <c r="K37" s="32">
        <f t="shared" si="2"/>
        <v>2</v>
      </c>
      <c r="L37" s="33"/>
      <c r="M37" s="33"/>
      <c r="N37" s="33"/>
      <c r="O37" s="33"/>
      <c r="P37" s="33">
        <v>2</v>
      </c>
      <c r="Q37" s="33"/>
      <c r="R37" s="33"/>
      <c r="S37" s="33"/>
      <c r="T37" s="33"/>
      <c r="U37" s="33"/>
      <c r="V37" s="33"/>
      <c r="W37" s="33"/>
      <c r="X37" s="33"/>
      <c r="Y37" s="34">
        <v>41097.78</v>
      </c>
      <c r="Z37" s="35">
        <f t="shared" si="3"/>
        <v>82195.56</v>
      </c>
      <c r="AA37" s="24"/>
      <c r="AB37" s="25">
        <f t="shared" si="6"/>
        <v>0</v>
      </c>
      <c r="AC37" s="24"/>
      <c r="AD37" s="25">
        <f t="shared" si="7"/>
        <v>0</v>
      </c>
      <c r="AE37" s="19"/>
      <c r="AF37" s="19"/>
      <c r="AG37" s="19"/>
      <c r="AH37" s="19"/>
      <c r="AI37" s="19"/>
    </row>
    <row r="38" spans="1:35" s="28" customFormat="1" ht="30" customHeight="1" x14ac:dyDescent="0.2">
      <c r="A38" s="56"/>
      <c r="B38" s="27">
        <v>28</v>
      </c>
      <c r="C38" s="31"/>
      <c r="D38" s="42" t="s">
        <v>92</v>
      </c>
      <c r="E38" s="40" t="s">
        <v>37</v>
      </c>
      <c r="F38" s="31" t="s">
        <v>93</v>
      </c>
      <c r="G38" s="31" t="s">
        <v>34</v>
      </c>
      <c r="H38" s="31" t="s">
        <v>43</v>
      </c>
      <c r="I38" s="31" t="s">
        <v>43</v>
      </c>
      <c r="J38" s="31" t="s">
        <v>44</v>
      </c>
      <c r="K38" s="32">
        <f t="shared" si="2"/>
        <v>5</v>
      </c>
      <c r="L38" s="33"/>
      <c r="M38" s="33"/>
      <c r="N38" s="33"/>
      <c r="O38" s="33"/>
      <c r="P38" s="33">
        <v>1</v>
      </c>
      <c r="Q38" s="33"/>
      <c r="R38" s="33"/>
      <c r="S38" s="33">
        <v>2</v>
      </c>
      <c r="T38" s="33">
        <v>2</v>
      </c>
      <c r="U38" s="33"/>
      <c r="V38" s="33"/>
      <c r="W38" s="33"/>
      <c r="X38" s="33"/>
      <c r="Y38" s="34">
        <v>87846.81</v>
      </c>
      <c r="Z38" s="35">
        <f t="shared" si="3"/>
        <v>439234.05</v>
      </c>
      <c r="AA38" s="24"/>
      <c r="AB38" s="25">
        <f t="shared" si="6"/>
        <v>0</v>
      </c>
      <c r="AC38" s="24"/>
      <c r="AD38" s="25">
        <f t="shared" si="7"/>
        <v>0</v>
      </c>
      <c r="AE38" s="19"/>
      <c r="AF38" s="19"/>
      <c r="AG38" s="19"/>
      <c r="AH38" s="19"/>
      <c r="AI38" s="19"/>
    </row>
    <row r="39" spans="1:35" s="28" customFormat="1" ht="30" customHeight="1" x14ac:dyDescent="0.2">
      <c r="A39" s="56"/>
      <c r="B39" s="27">
        <v>29</v>
      </c>
      <c r="C39" s="31"/>
      <c r="D39" s="42" t="s">
        <v>94</v>
      </c>
      <c r="E39" s="40" t="s">
        <v>37</v>
      </c>
      <c r="F39" s="31" t="s">
        <v>95</v>
      </c>
      <c r="G39" s="31" t="s">
        <v>34</v>
      </c>
      <c r="H39" s="31" t="s">
        <v>43</v>
      </c>
      <c r="I39" s="31" t="s">
        <v>43</v>
      </c>
      <c r="J39" s="31" t="s">
        <v>44</v>
      </c>
      <c r="K39" s="32">
        <f t="shared" si="2"/>
        <v>6</v>
      </c>
      <c r="L39" s="33"/>
      <c r="M39" s="33"/>
      <c r="N39" s="33"/>
      <c r="O39" s="33"/>
      <c r="P39" s="33">
        <v>1</v>
      </c>
      <c r="Q39" s="33">
        <v>2</v>
      </c>
      <c r="R39" s="33"/>
      <c r="S39" s="33"/>
      <c r="T39" s="33">
        <v>2</v>
      </c>
      <c r="U39" s="33">
        <v>1</v>
      </c>
      <c r="V39" s="33"/>
      <c r="W39" s="33"/>
      <c r="X39" s="33"/>
      <c r="Y39" s="34">
        <v>145205.41</v>
      </c>
      <c r="Z39" s="35">
        <f t="shared" si="3"/>
        <v>871232.46</v>
      </c>
      <c r="AA39" s="24"/>
      <c r="AB39" s="25">
        <f t="shared" si="6"/>
        <v>0</v>
      </c>
      <c r="AC39" s="24"/>
      <c r="AD39" s="25">
        <f t="shared" si="7"/>
        <v>0</v>
      </c>
      <c r="AE39" s="19"/>
      <c r="AF39" s="19"/>
      <c r="AG39" s="19"/>
      <c r="AH39" s="19"/>
      <c r="AI39" s="19"/>
    </row>
    <row r="40" spans="1:35" s="28" customFormat="1" ht="30" customHeight="1" x14ac:dyDescent="0.2">
      <c r="A40" s="56"/>
      <c r="B40" s="27">
        <v>30</v>
      </c>
      <c r="C40" s="31"/>
      <c r="D40" s="42" t="s">
        <v>94</v>
      </c>
      <c r="E40" s="40" t="s">
        <v>37</v>
      </c>
      <c r="F40" s="31" t="s">
        <v>96</v>
      </c>
      <c r="G40" s="31" t="s">
        <v>34</v>
      </c>
      <c r="H40" s="31" t="s">
        <v>43</v>
      </c>
      <c r="I40" s="31" t="s">
        <v>43</v>
      </c>
      <c r="J40" s="31" t="s">
        <v>44</v>
      </c>
      <c r="K40" s="32">
        <f t="shared" si="2"/>
        <v>1</v>
      </c>
      <c r="L40" s="33"/>
      <c r="M40" s="33"/>
      <c r="N40" s="33"/>
      <c r="O40" s="33"/>
      <c r="P40" s="33">
        <v>1</v>
      </c>
      <c r="Q40" s="33"/>
      <c r="R40" s="33"/>
      <c r="S40" s="33"/>
      <c r="T40" s="33"/>
      <c r="U40" s="33"/>
      <c r="V40" s="33"/>
      <c r="W40" s="33"/>
      <c r="X40" s="33"/>
      <c r="Y40" s="34">
        <v>145091.80000000002</v>
      </c>
      <c r="Z40" s="35">
        <f t="shared" si="3"/>
        <v>145091.80000000002</v>
      </c>
      <c r="AA40" s="24"/>
      <c r="AB40" s="25">
        <f t="shared" si="6"/>
        <v>0</v>
      </c>
      <c r="AC40" s="24"/>
      <c r="AD40" s="25">
        <f t="shared" si="7"/>
        <v>0</v>
      </c>
      <c r="AE40" s="19"/>
      <c r="AF40" s="19"/>
      <c r="AG40" s="19"/>
      <c r="AH40" s="19"/>
      <c r="AI40" s="19"/>
    </row>
    <row r="41" spans="1:35" s="28" customFormat="1" ht="30" customHeight="1" x14ac:dyDescent="0.2">
      <c r="A41" s="56"/>
      <c r="B41" s="27">
        <v>31</v>
      </c>
      <c r="C41" s="31"/>
      <c r="D41" s="42" t="s">
        <v>97</v>
      </c>
      <c r="E41" s="40" t="s">
        <v>37</v>
      </c>
      <c r="F41" s="31" t="s">
        <v>98</v>
      </c>
      <c r="G41" s="31" t="s">
        <v>34</v>
      </c>
      <c r="H41" s="31" t="s">
        <v>43</v>
      </c>
      <c r="I41" s="31" t="s">
        <v>43</v>
      </c>
      <c r="J41" s="31" t="s">
        <v>44</v>
      </c>
      <c r="K41" s="32">
        <f t="shared" si="2"/>
        <v>2</v>
      </c>
      <c r="L41" s="33"/>
      <c r="M41" s="33"/>
      <c r="N41" s="33"/>
      <c r="O41" s="33"/>
      <c r="P41" s="33"/>
      <c r="Q41" s="33"/>
      <c r="R41" s="33"/>
      <c r="S41" s="33"/>
      <c r="T41" s="33"/>
      <c r="U41" s="33">
        <v>2</v>
      </c>
      <c r="V41" s="33"/>
      <c r="W41" s="33"/>
      <c r="X41" s="33"/>
      <c r="Y41" s="34">
        <v>61093.99</v>
      </c>
      <c r="Z41" s="35">
        <f t="shared" si="3"/>
        <v>122187.98</v>
      </c>
      <c r="AA41" s="24"/>
      <c r="AB41" s="25">
        <f t="shared" si="6"/>
        <v>0</v>
      </c>
      <c r="AC41" s="24"/>
      <c r="AD41" s="25">
        <f t="shared" si="7"/>
        <v>0</v>
      </c>
      <c r="AE41" s="19"/>
      <c r="AF41" s="19"/>
      <c r="AG41" s="19"/>
      <c r="AH41" s="19"/>
      <c r="AI41" s="19"/>
    </row>
    <row r="42" spans="1:35" s="28" customFormat="1" ht="30" customHeight="1" x14ac:dyDescent="0.2">
      <c r="A42" s="56"/>
      <c r="B42" s="27">
        <v>32</v>
      </c>
      <c r="C42" s="31"/>
      <c r="D42" s="42" t="s">
        <v>99</v>
      </c>
      <c r="E42" s="40" t="s">
        <v>37</v>
      </c>
      <c r="F42" s="31" t="s">
        <v>100</v>
      </c>
      <c r="G42" s="31" t="s">
        <v>34</v>
      </c>
      <c r="H42" s="31" t="s">
        <v>39</v>
      </c>
      <c r="I42" s="31" t="s">
        <v>39</v>
      </c>
      <c r="J42" s="31" t="s">
        <v>40</v>
      </c>
      <c r="K42" s="32">
        <f t="shared" ref="K42" si="9">SUM(L42:X42)</f>
        <v>1</v>
      </c>
      <c r="L42" s="33"/>
      <c r="M42" s="33"/>
      <c r="N42" s="33"/>
      <c r="O42" s="33"/>
      <c r="P42" s="33"/>
      <c r="Q42" s="33"/>
      <c r="R42" s="33">
        <v>1</v>
      </c>
      <c r="S42" s="33"/>
      <c r="T42" s="33"/>
      <c r="U42" s="33"/>
      <c r="V42" s="33"/>
      <c r="W42" s="33"/>
      <c r="X42" s="33"/>
      <c r="Y42" s="34">
        <v>53872.11</v>
      </c>
      <c r="Z42" s="35">
        <f t="shared" si="3"/>
        <v>53872.11</v>
      </c>
      <c r="AA42" s="24"/>
      <c r="AB42" s="25">
        <f t="shared" si="6"/>
        <v>0</v>
      </c>
      <c r="AC42" s="24"/>
      <c r="AD42" s="25">
        <f t="shared" si="7"/>
        <v>0</v>
      </c>
      <c r="AE42" s="19"/>
      <c r="AF42" s="19"/>
      <c r="AG42" s="19"/>
      <c r="AH42" s="19"/>
      <c r="AI42" s="19"/>
    </row>
    <row r="43" spans="1:35" s="28" customFormat="1" ht="30" customHeight="1" x14ac:dyDescent="0.2">
      <c r="A43" s="56"/>
      <c r="B43" s="27">
        <v>33</v>
      </c>
      <c r="C43" s="31"/>
      <c r="D43" s="42" t="s">
        <v>101</v>
      </c>
      <c r="E43" s="40" t="s">
        <v>37</v>
      </c>
      <c r="F43" s="31" t="s">
        <v>102</v>
      </c>
      <c r="G43" s="31" t="s">
        <v>34</v>
      </c>
      <c r="H43" s="31" t="s">
        <v>74</v>
      </c>
      <c r="I43" s="31" t="s">
        <v>74</v>
      </c>
      <c r="J43" s="31" t="s">
        <v>75</v>
      </c>
      <c r="K43" s="32">
        <f>SUM(L43:X43)</f>
        <v>1</v>
      </c>
      <c r="L43" s="33"/>
      <c r="M43" s="33"/>
      <c r="N43" s="33"/>
      <c r="O43" s="33"/>
      <c r="P43" s="33">
        <v>1</v>
      </c>
      <c r="Q43" s="33"/>
      <c r="R43" s="33"/>
      <c r="S43" s="33"/>
      <c r="T43" s="33"/>
      <c r="U43" s="33"/>
      <c r="V43" s="33"/>
      <c r="W43" s="33"/>
      <c r="X43" s="33"/>
      <c r="Y43" s="34">
        <v>107207.67</v>
      </c>
      <c r="Z43" s="35">
        <f>K43*Y43</f>
        <v>107207.67</v>
      </c>
      <c r="AA43" s="24"/>
      <c r="AB43" s="25">
        <f t="shared" si="6"/>
        <v>0</v>
      </c>
      <c r="AC43" s="24"/>
      <c r="AD43" s="25">
        <f t="shared" si="7"/>
        <v>0</v>
      </c>
      <c r="AE43" s="19"/>
      <c r="AF43" s="19"/>
      <c r="AG43" s="19"/>
      <c r="AH43" s="19"/>
      <c r="AI43" s="19"/>
    </row>
    <row r="44" spans="1:35" s="28" customFormat="1" ht="30" customHeight="1" x14ac:dyDescent="0.2">
      <c r="A44" s="57"/>
      <c r="B44" s="27"/>
      <c r="C44" s="31"/>
      <c r="D44" s="42"/>
      <c r="E44" s="40"/>
      <c r="F44" s="31"/>
      <c r="G44" s="31"/>
      <c r="H44" s="31"/>
      <c r="I44" s="31"/>
      <c r="J44" s="31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4"/>
      <c r="Z44" s="41">
        <f>SUM(Z33:Z43)</f>
        <v>2379902.61</v>
      </c>
      <c r="AA44" s="24"/>
      <c r="AB44" s="25"/>
      <c r="AC44" s="24"/>
      <c r="AD44" s="25"/>
      <c r="AE44" s="19"/>
      <c r="AF44" s="19"/>
      <c r="AG44" s="19"/>
      <c r="AH44" s="19"/>
      <c r="AI44" s="19"/>
    </row>
    <row r="45" spans="1:35" s="28" customFormat="1" ht="30" customHeight="1" x14ac:dyDescent="0.2">
      <c r="A45" s="55">
        <v>4</v>
      </c>
      <c r="B45" s="27">
        <v>34</v>
      </c>
      <c r="C45" s="31"/>
      <c r="D45" s="42" t="s">
        <v>103</v>
      </c>
      <c r="E45" s="40" t="s">
        <v>37</v>
      </c>
      <c r="F45" s="31" t="s">
        <v>104</v>
      </c>
      <c r="G45" s="31" t="s">
        <v>34</v>
      </c>
      <c r="H45" s="31" t="s">
        <v>105</v>
      </c>
      <c r="I45" s="31" t="s">
        <v>105</v>
      </c>
      <c r="J45" s="32" t="s">
        <v>106</v>
      </c>
      <c r="K45" s="32">
        <f t="shared" si="2"/>
        <v>2</v>
      </c>
      <c r="L45" s="33"/>
      <c r="M45" s="33"/>
      <c r="N45" s="33"/>
      <c r="O45" s="33"/>
      <c r="P45" s="33">
        <v>2</v>
      </c>
      <c r="Q45" s="33"/>
      <c r="R45" s="33"/>
      <c r="S45" s="33"/>
      <c r="T45" s="33"/>
      <c r="U45" s="33"/>
      <c r="V45" s="33"/>
      <c r="W45" s="33"/>
      <c r="X45" s="33"/>
      <c r="Y45" s="34">
        <v>256936.67</v>
      </c>
      <c r="Z45" s="35">
        <f t="shared" si="3"/>
        <v>513873.34</v>
      </c>
      <c r="AA45" s="24"/>
      <c r="AB45" s="25">
        <f t="shared" si="6"/>
        <v>0</v>
      </c>
      <c r="AC45" s="24"/>
      <c r="AD45" s="25">
        <f t="shared" si="7"/>
        <v>0</v>
      </c>
      <c r="AE45" s="19"/>
      <c r="AF45" s="19"/>
      <c r="AG45" s="19"/>
      <c r="AH45" s="19"/>
      <c r="AI45" s="19"/>
    </row>
    <row r="46" spans="1:35" s="28" customFormat="1" ht="30" customHeight="1" x14ac:dyDescent="0.2">
      <c r="A46" s="56"/>
      <c r="B46" s="27">
        <v>35</v>
      </c>
      <c r="C46" s="31"/>
      <c r="D46" s="42" t="s">
        <v>107</v>
      </c>
      <c r="E46" s="40" t="s">
        <v>37</v>
      </c>
      <c r="F46" s="31" t="s">
        <v>108</v>
      </c>
      <c r="G46" s="31" t="s">
        <v>34</v>
      </c>
      <c r="H46" s="31" t="s">
        <v>105</v>
      </c>
      <c r="I46" s="31" t="s">
        <v>105</v>
      </c>
      <c r="J46" s="32" t="s">
        <v>106</v>
      </c>
      <c r="K46" s="32">
        <f t="shared" si="2"/>
        <v>2</v>
      </c>
      <c r="L46" s="33"/>
      <c r="M46" s="33"/>
      <c r="N46" s="33"/>
      <c r="O46" s="33"/>
      <c r="P46" s="33">
        <v>2</v>
      </c>
      <c r="Q46" s="33"/>
      <c r="R46" s="33"/>
      <c r="S46" s="33"/>
      <c r="T46" s="33"/>
      <c r="U46" s="33"/>
      <c r="V46" s="33"/>
      <c r="W46" s="33"/>
      <c r="X46" s="33"/>
      <c r="Y46" s="34">
        <v>46964.590000000004</v>
      </c>
      <c r="Z46" s="35">
        <f t="shared" si="3"/>
        <v>93929.180000000008</v>
      </c>
      <c r="AA46" s="24"/>
      <c r="AB46" s="25">
        <f t="shared" si="6"/>
        <v>0</v>
      </c>
      <c r="AC46" s="24"/>
      <c r="AD46" s="25">
        <f t="shared" si="7"/>
        <v>0</v>
      </c>
      <c r="AE46" s="19"/>
      <c r="AF46" s="19"/>
      <c r="AG46" s="19"/>
      <c r="AH46" s="19"/>
      <c r="AI46" s="19"/>
    </row>
    <row r="47" spans="1:35" s="28" customFormat="1" ht="30" customHeight="1" x14ac:dyDescent="0.2">
      <c r="A47" s="56"/>
      <c r="B47" s="27">
        <v>36</v>
      </c>
      <c r="C47" s="31"/>
      <c r="D47" s="42" t="s">
        <v>109</v>
      </c>
      <c r="E47" s="40" t="s">
        <v>37</v>
      </c>
      <c r="F47" s="31" t="s">
        <v>110</v>
      </c>
      <c r="G47" s="31" t="s">
        <v>34</v>
      </c>
      <c r="H47" s="31" t="s">
        <v>47</v>
      </c>
      <c r="I47" s="31" t="s">
        <v>48</v>
      </c>
      <c r="J47" s="31" t="s">
        <v>49</v>
      </c>
      <c r="K47" s="32">
        <f>SUM(L47:X47)</f>
        <v>1</v>
      </c>
      <c r="L47" s="33"/>
      <c r="M47" s="33"/>
      <c r="N47" s="33"/>
      <c r="O47" s="33"/>
      <c r="P47" s="33"/>
      <c r="Q47" s="33">
        <v>1</v>
      </c>
      <c r="R47" s="33"/>
      <c r="S47" s="33"/>
      <c r="T47" s="33"/>
      <c r="U47" s="33"/>
      <c r="V47" s="33"/>
      <c r="W47" s="33"/>
      <c r="X47" s="33"/>
      <c r="Y47" s="34">
        <v>68483.75</v>
      </c>
      <c r="Z47" s="35">
        <f>K47*Y47</f>
        <v>68483.75</v>
      </c>
      <c r="AA47" s="24"/>
      <c r="AB47" s="25">
        <f t="shared" si="6"/>
        <v>0</v>
      </c>
      <c r="AC47" s="24"/>
      <c r="AD47" s="25">
        <f t="shared" si="7"/>
        <v>0</v>
      </c>
      <c r="AE47" s="19"/>
      <c r="AF47" s="19"/>
      <c r="AG47" s="19"/>
      <c r="AH47" s="19"/>
      <c r="AI47" s="19"/>
    </row>
    <row r="48" spans="1:35" s="28" customFormat="1" ht="30" customHeight="1" x14ac:dyDescent="0.2">
      <c r="A48" s="56"/>
      <c r="B48" s="27">
        <v>37</v>
      </c>
      <c r="C48" s="31"/>
      <c r="D48" s="42" t="s">
        <v>111</v>
      </c>
      <c r="E48" s="40" t="s">
        <v>37</v>
      </c>
      <c r="F48" s="31" t="s">
        <v>112</v>
      </c>
      <c r="G48" s="31" t="s">
        <v>34</v>
      </c>
      <c r="H48" s="31" t="s">
        <v>58</v>
      </c>
      <c r="I48" s="31" t="s">
        <v>58</v>
      </c>
      <c r="J48" s="31" t="s">
        <v>59</v>
      </c>
      <c r="K48" s="32">
        <f>SUM(L48:X48)</f>
        <v>1</v>
      </c>
      <c r="L48" s="33"/>
      <c r="M48" s="33"/>
      <c r="N48" s="33"/>
      <c r="O48" s="33"/>
      <c r="P48" s="33">
        <v>1</v>
      </c>
      <c r="Q48" s="33"/>
      <c r="R48" s="33"/>
      <c r="S48" s="33"/>
      <c r="T48" s="33"/>
      <c r="U48" s="33"/>
      <c r="V48" s="33"/>
      <c r="W48" s="33"/>
      <c r="X48" s="33"/>
      <c r="Y48" s="34">
        <v>80529.73</v>
      </c>
      <c r="Z48" s="35">
        <f>K48*Y48</f>
        <v>80529.73</v>
      </c>
      <c r="AA48" s="24"/>
      <c r="AB48" s="25">
        <f t="shared" si="6"/>
        <v>0</v>
      </c>
      <c r="AC48" s="24"/>
      <c r="AD48" s="25">
        <f t="shared" si="7"/>
        <v>0</v>
      </c>
      <c r="AE48" s="19"/>
      <c r="AF48" s="19"/>
      <c r="AG48" s="19"/>
      <c r="AH48" s="19"/>
      <c r="AI48" s="19"/>
    </row>
    <row r="49" spans="1:35" s="28" customFormat="1" ht="30" customHeight="1" x14ac:dyDescent="0.2">
      <c r="A49" s="56"/>
      <c r="B49" s="27">
        <v>38</v>
      </c>
      <c r="C49" s="31"/>
      <c r="D49" s="42" t="s">
        <v>113</v>
      </c>
      <c r="E49" s="40" t="s">
        <v>37</v>
      </c>
      <c r="F49" s="31" t="s">
        <v>114</v>
      </c>
      <c r="G49" s="31" t="s">
        <v>34</v>
      </c>
      <c r="H49" s="31" t="s">
        <v>43</v>
      </c>
      <c r="I49" s="31" t="s">
        <v>43</v>
      </c>
      <c r="J49" s="31" t="s">
        <v>44</v>
      </c>
      <c r="K49" s="32">
        <f>SUM(L49:X49)</f>
        <v>1</v>
      </c>
      <c r="L49" s="33"/>
      <c r="M49" s="33"/>
      <c r="N49" s="33"/>
      <c r="O49" s="33"/>
      <c r="P49" s="33">
        <v>1</v>
      </c>
      <c r="Q49" s="33"/>
      <c r="R49" s="33"/>
      <c r="S49" s="33"/>
      <c r="T49" s="33"/>
      <c r="U49" s="33"/>
      <c r="V49" s="33"/>
      <c r="W49" s="33"/>
      <c r="X49" s="33"/>
      <c r="Y49" s="34">
        <v>54471.770000000004</v>
      </c>
      <c r="Z49" s="35">
        <f>K49*Y49</f>
        <v>54471.770000000004</v>
      </c>
      <c r="AA49" s="24"/>
      <c r="AB49" s="25">
        <f t="shared" si="6"/>
        <v>0</v>
      </c>
      <c r="AC49" s="24"/>
      <c r="AD49" s="25">
        <f t="shared" si="7"/>
        <v>0</v>
      </c>
      <c r="AE49" s="19"/>
      <c r="AF49" s="19"/>
      <c r="AG49" s="19"/>
      <c r="AH49" s="19"/>
      <c r="AI49" s="19"/>
    </row>
    <row r="50" spans="1:35" s="28" customFormat="1" ht="30" customHeight="1" x14ac:dyDescent="0.2">
      <c r="A50" s="56"/>
      <c r="B50" s="27">
        <v>39</v>
      </c>
      <c r="C50" s="31"/>
      <c r="D50" s="42" t="s">
        <v>115</v>
      </c>
      <c r="E50" s="40" t="s">
        <v>37</v>
      </c>
      <c r="F50" s="31" t="s">
        <v>116</v>
      </c>
      <c r="G50" s="31" t="s">
        <v>34</v>
      </c>
      <c r="H50" s="31" t="s">
        <v>43</v>
      </c>
      <c r="I50" s="31" t="s">
        <v>43</v>
      </c>
      <c r="J50" s="31" t="s">
        <v>44</v>
      </c>
      <c r="K50" s="32">
        <f>SUM(L50:X50)</f>
        <v>1</v>
      </c>
      <c r="L50" s="33"/>
      <c r="M50" s="33"/>
      <c r="N50" s="33"/>
      <c r="O50" s="33"/>
      <c r="P50" s="33"/>
      <c r="Q50" s="33"/>
      <c r="R50" s="33"/>
      <c r="S50" s="33">
        <v>1</v>
      </c>
      <c r="T50" s="33"/>
      <c r="U50" s="33"/>
      <c r="V50" s="33"/>
      <c r="W50" s="33"/>
      <c r="X50" s="33"/>
      <c r="Y50" s="34">
        <v>113499.42</v>
      </c>
      <c r="Z50" s="35">
        <f>K50*Y50</f>
        <v>113499.42</v>
      </c>
      <c r="AA50" s="24"/>
      <c r="AB50" s="25">
        <f t="shared" si="6"/>
        <v>0</v>
      </c>
      <c r="AC50" s="24"/>
      <c r="AD50" s="25">
        <f t="shared" si="7"/>
        <v>0</v>
      </c>
      <c r="AE50" s="19"/>
      <c r="AF50" s="19"/>
      <c r="AG50" s="19"/>
      <c r="AH50" s="19"/>
      <c r="AI50" s="19"/>
    </row>
    <row r="51" spans="1:35" s="28" customFormat="1" ht="30" customHeight="1" x14ac:dyDescent="0.2">
      <c r="A51" s="57"/>
      <c r="B51" s="27"/>
      <c r="C51" s="31"/>
      <c r="D51" s="42"/>
      <c r="E51" s="40"/>
      <c r="F51" s="31"/>
      <c r="G51" s="31"/>
      <c r="H51" s="31"/>
      <c r="I51" s="31"/>
      <c r="J51" s="31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4"/>
      <c r="Z51" s="41">
        <f>SUM(Z45:Z50)</f>
        <v>924787.19000000006</v>
      </c>
      <c r="AA51" s="24"/>
      <c r="AB51" s="25"/>
      <c r="AC51" s="24"/>
      <c r="AD51" s="25"/>
      <c r="AE51" s="19"/>
      <c r="AF51" s="19"/>
      <c r="AG51" s="19"/>
      <c r="AH51" s="19"/>
      <c r="AI51" s="19"/>
    </row>
    <row r="52" spans="1:35" s="28" customFormat="1" ht="30" customHeight="1" x14ac:dyDescent="0.2">
      <c r="A52" s="55">
        <v>5</v>
      </c>
      <c r="B52" s="27">
        <v>40</v>
      </c>
      <c r="C52" s="31"/>
      <c r="D52" s="42" t="s">
        <v>117</v>
      </c>
      <c r="E52" s="40" t="s">
        <v>37</v>
      </c>
      <c r="F52" s="31" t="s">
        <v>118</v>
      </c>
      <c r="G52" s="31" t="s">
        <v>34</v>
      </c>
      <c r="H52" s="31" t="s">
        <v>105</v>
      </c>
      <c r="I52" s="31" t="s">
        <v>105</v>
      </c>
      <c r="J52" s="32" t="s">
        <v>106</v>
      </c>
      <c r="K52" s="32">
        <f t="shared" si="2"/>
        <v>2</v>
      </c>
      <c r="L52" s="33"/>
      <c r="M52" s="33"/>
      <c r="N52" s="33"/>
      <c r="O52" s="33"/>
      <c r="P52" s="33">
        <v>2</v>
      </c>
      <c r="Q52" s="33"/>
      <c r="R52" s="33"/>
      <c r="S52" s="33"/>
      <c r="T52" s="33"/>
      <c r="U52" s="33"/>
      <c r="V52" s="33"/>
      <c r="W52" s="33"/>
      <c r="X52" s="33"/>
      <c r="Y52" s="34">
        <v>93361.25</v>
      </c>
      <c r="Z52" s="35">
        <f t="shared" si="3"/>
        <v>186722.5</v>
      </c>
      <c r="AA52" s="24"/>
      <c r="AB52" s="25">
        <f t="shared" si="6"/>
        <v>0</v>
      </c>
      <c r="AC52" s="24"/>
      <c r="AD52" s="25">
        <f t="shared" si="7"/>
        <v>0</v>
      </c>
      <c r="AE52" s="19"/>
      <c r="AF52" s="19"/>
      <c r="AG52" s="19"/>
      <c r="AH52" s="19"/>
      <c r="AI52" s="19"/>
    </row>
    <row r="53" spans="1:35" s="28" customFormat="1" ht="30" customHeight="1" x14ac:dyDescent="0.2">
      <c r="A53" s="56"/>
      <c r="B53" s="27">
        <v>41</v>
      </c>
      <c r="C53" s="31"/>
      <c r="D53" s="42" t="s">
        <v>119</v>
      </c>
      <c r="E53" s="40" t="s">
        <v>37</v>
      </c>
      <c r="F53" s="31" t="s">
        <v>120</v>
      </c>
      <c r="G53" s="31" t="s">
        <v>34</v>
      </c>
      <c r="H53" s="31" t="s">
        <v>105</v>
      </c>
      <c r="I53" s="31" t="s">
        <v>105</v>
      </c>
      <c r="J53" s="32" t="s">
        <v>106</v>
      </c>
      <c r="K53" s="32">
        <f t="shared" si="2"/>
        <v>2</v>
      </c>
      <c r="L53" s="33"/>
      <c r="M53" s="33"/>
      <c r="N53" s="33"/>
      <c r="O53" s="33"/>
      <c r="P53" s="33">
        <v>2</v>
      </c>
      <c r="Q53" s="33"/>
      <c r="R53" s="33"/>
      <c r="S53" s="33"/>
      <c r="T53" s="33"/>
      <c r="U53" s="33"/>
      <c r="V53" s="33"/>
      <c r="W53" s="33"/>
      <c r="X53" s="33"/>
      <c r="Y53" s="34">
        <v>136568.89000000001</v>
      </c>
      <c r="Z53" s="35">
        <f t="shared" si="3"/>
        <v>273137.78000000003</v>
      </c>
      <c r="AA53" s="24"/>
      <c r="AB53" s="25">
        <f t="shared" si="6"/>
        <v>0</v>
      </c>
      <c r="AC53" s="24"/>
      <c r="AD53" s="25">
        <f t="shared" si="7"/>
        <v>0</v>
      </c>
      <c r="AE53" s="19"/>
      <c r="AF53" s="19"/>
      <c r="AG53" s="19"/>
      <c r="AH53" s="19"/>
      <c r="AI53" s="19"/>
    </row>
    <row r="54" spans="1:35" s="28" customFormat="1" ht="30" customHeight="1" x14ac:dyDescent="0.2">
      <c r="A54" s="56"/>
      <c r="B54" s="27">
        <v>42</v>
      </c>
      <c r="C54" s="31"/>
      <c r="D54" s="42" t="s">
        <v>121</v>
      </c>
      <c r="E54" s="40" t="s">
        <v>37</v>
      </c>
      <c r="F54" s="31" t="s">
        <v>122</v>
      </c>
      <c r="G54" s="31" t="s">
        <v>34</v>
      </c>
      <c r="H54" s="31" t="s">
        <v>105</v>
      </c>
      <c r="I54" s="31" t="s">
        <v>105</v>
      </c>
      <c r="J54" s="32" t="s">
        <v>106</v>
      </c>
      <c r="K54" s="32">
        <f t="shared" si="2"/>
        <v>1</v>
      </c>
      <c r="L54" s="33"/>
      <c r="M54" s="33"/>
      <c r="N54" s="33"/>
      <c r="O54" s="33"/>
      <c r="P54" s="33">
        <v>1</v>
      </c>
      <c r="Q54" s="33"/>
      <c r="R54" s="33"/>
      <c r="S54" s="33"/>
      <c r="T54" s="33"/>
      <c r="U54" s="33"/>
      <c r="V54" s="33"/>
      <c r="W54" s="33"/>
      <c r="X54" s="33"/>
      <c r="Y54" s="34">
        <v>48386.22</v>
      </c>
      <c r="Z54" s="35">
        <f t="shared" si="3"/>
        <v>48386.22</v>
      </c>
      <c r="AA54" s="24"/>
      <c r="AB54" s="25">
        <f t="shared" si="6"/>
        <v>0</v>
      </c>
      <c r="AC54" s="24"/>
      <c r="AD54" s="25">
        <f t="shared" si="7"/>
        <v>0</v>
      </c>
      <c r="AE54" s="19"/>
      <c r="AF54" s="19"/>
      <c r="AG54" s="19"/>
      <c r="AH54" s="19"/>
      <c r="AI54" s="19"/>
    </row>
    <row r="55" spans="1:35" s="28" customFormat="1" ht="30" customHeight="1" x14ac:dyDescent="0.2">
      <c r="A55" s="56"/>
      <c r="B55" s="27">
        <v>43</v>
      </c>
      <c r="C55" s="31"/>
      <c r="D55" s="42" t="s">
        <v>123</v>
      </c>
      <c r="E55" s="40" t="s">
        <v>37</v>
      </c>
      <c r="F55" s="31" t="s">
        <v>124</v>
      </c>
      <c r="G55" s="31" t="s">
        <v>34</v>
      </c>
      <c r="H55" s="31" t="s">
        <v>105</v>
      </c>
      <c r="I55" s="31" t="s">
        <v>105</v>
      </c>
      <c r="J55" s="32" t="s">
        <v>106</v>
      </c>
      <c r="K55" s="32">
        <f t="shared" si="2"/>
        <v>2</v>
      </c>
      <c r="L55" s="33"/>
      <c r="M55" s="33"/>
      <c r="N55" s="33"/>
      <c r="O55" s="33"/>
      <c r="P55" s="33">
        <v>2</v>
      </c>
      <c r="Q55" s="33"/>
      <c r="R55" s="33"/>
      <c r="S55" s="33"/>
      <c r="T55" s="33"/>
      <c r="U55" s="33"/>
      <c r="V55" s="33"/>
      <c r="W55" s="33"/>
      <c r="X55" s="33"/>
      <c r="Y55" s="34">
        <v>213208.89</v>
      </c>
      <c r="Z55" s="35">
        <f t="shared" si="3"/>
        <v>426417.78</v>
      </c>
      <c r="AA55" s="24"/>
      <c r="AB55" s="25">
        <f t="shared" si="6"/>
        <v>0</v>
      </c>
      <c r="AC55" s="24"/>
      <c r="AD55" s="25">
        <f t="shared" si="7"/>
        <v>0</v>
      </c>
      <c r="AE55" s="19"/>
      <c r="AF55" s="19"/>
      <c r="AG55" s="19"/>
      <c r="AH55" s="19"/>
      <c r="AI55" s="19"/>
    </row>
    <row r="56" spans="1:35" s="28" customFormat="1" ht="30" customHeight="1" x14ac:dyDescent="0.2">
      <c r="A56" s="56"/>
      <c r="B56" s="27">
        <v>44</v>
      </c>
      <c r="C56" s="31"/>
      <c r="D56" s="42" t="s">
        <v>123</v>
      </c>
      <c r="E56" s="40" t="s">
        <v>37</v>
      </c>
      <c r="F56" s="31" t="s">
        <v>125</v>
      </c>
      <c r="G56" s="31" t="s">
        <v>34</v>
      </c>
      <c r="H56" s="31" t="s">
        <v>105</v>
      </c>
      <c r="I56" s="31" t="s">
        <v>105</v>
      </c>
      <c r="J56" s="32" t="s">
        <v>106</v>
      </c>
      <c r="K56" s="32">
        <f t="shared" si="2"/>
        <v>2</v>
      </c>
      <c r="L56" s="33"/>
      <c r="M56" s="33"/>
      <c r="N56" s="33"/>
      <c r="O56" s="33"/>
      <c r="P56" s="33">
        <v>2</v>
      </c>
      <c r="Q56" s="33"/>
      <c r="R56" s="33"/>
      <c r="S56" s="33"/>
      <c r="T56" s="33"/>
      <c r="U56" s="33"/>
      <c r="V56" s="33"/>
      <c r="W56" s="33"/>
      <c r="X56" s="33"/>
      <c r="Y56" s="34">
        <v>213208.89</v>
      </c>
      <c r="Z56" s="35">
        <f t="shared" si="3"/>
        <v>426417.78</v>
      </c>
      <c r="AA56" s="24"/>
      <c r="AB56" s="25">
        <f t="shared" si="6"/>
        <v>0</v>
      </c>
      <c r="AC56" s="24"/>
      <c r="AD56" s="25">
        <f t="shared" si="7"/>
        <v>0</v>
      </c>
      <c r="AE56" s="19"/>
      <c r="AF56" s="19"/>
      <c r="AG56" s="19"/>
      <c r="AH56" s="19"/>
      <c r="AI56" s="19"/>
    </row>
    <row r="57" spans="1:35" s="28" customFormat="1" ht="30" customHeight="1" x14ac:dyDescent="0.2">
      <c r="A57" s="56"/>
      <c r="B57" s="27">
        <v>45</v>
      </c>
      <c r="C57" s="31"/>
      <c r="D57" s="42" t="s">
        <v>126</v>
      </c>
      <c r="E57" s="40" t="s">
        <v>37</v>
      </c>
      <c r="F57" s="31" t="s">
        <v>127</v>
      </c>
      <c r="G57" s="31" t="s">
        <v>34</v>
      </c>
      <c r="H57" s="31" t="s">
        <v>47</v>
      </c>
      <c r="I57" s="31" t="s">
        <v>48</v>
      </c>
      <c r="J57" s="31" t="s">
        <v>49</v>
      </c>
      <c r="K57" s="32">
        <f t="shared" ref="K57:K66" si="10">SUM(L57:X57)</f>
        <v>2</v>
      </c>
      <c r="L57" s="33"/>
      <c r="M57" s="33"/>
      <c r="N57" s="33"/>
      <c r="O57" s="33"/>
      <c r="P57" s="33"/>
      <c r="Q57" s="33">
        <v>2</v>
      </c>
      <c r="R57" s="33"/>
      <c r="S57" s="33"/>
      <c r="T57" s="33"/>
      <c r="U57" s="33"/>
      <c r="V57" s="33"/>
      <c r="W57" s="33"/>
      <c r="X57" s="33"/>
      <c r="Y57" s="34">
        <v>362476.5</v>
      </c>
      <c r="Z57" s="35">
        <f t="shared" si="3"/>
        <v>724953</v>
      </c>
      <c r="AA57" s="24"/>
      <c r="AB57" s="25">
        <f t="shared" si="6"/>
        <v>0</v>
      </c>
      <c r="AC57" s="24"/>
      <c r="AD57" s="25">
        <f t="shared" si="7"/>
        <v>0</v>
      </c>
      <c r="AE57" s="19"/>
      <c r="AF57" s="19"/>
      <c r="AG57" s="19"/>
      <c r="AH57" s="19"/>
      <c r="AI57" s="19"/>
    </row>
    <row r="58" spans="1:35" s="28" customFormat="1" ht="30" customHeight="1" x14ac:dyDescent="0.2">
      <c r="A58" s="56"/>
      <c r="B58" s="27">
        <v>46</v>
      </c>
      <c r="C58" s="31"/>
      <c r="D58" s="42" t="s">
        <v>128</v>
      </c>
      <c r="E58" s="40" t="s">
        <v>37</v>
      </c>
      <c r="F58" s="31" t="s">
        <v>129</v>
      </c>
      <c r="G58" s="31" t="s">
        <v>34</v>
      </c>
      <c r="H58" s="31" t="s">
        <v>43</v>
      </c>
      <c r="I58" s="31" t="s">
        <v>43</v>
      </c>
      <c r="J58" s="31" t="s">
        <v>44</v>
      </c>
      <c r="K58" s="32">
        <f t="shared" si="10"/>
        <v>3</v>
      </c>
      <c r="L58" s="33"/>
      <c r="M58" s="33"/>
      <c r="N58" s="33"/>
      <c r="O58" s="33"/>
      <c r="P58" s="33">
        <v>1</v>
      </c>
      <c r="Q58" s="33">
        <v>2</v>
      </c>
      <c r="R58" s="33"/>
      <c r="S58" s="33"/>
      <c r="T58" s="33"/>
      <c r="U58" s="33"/>
      <c r="V58" s="33"/>
      <c r="W58" s="33"/>
      <c r="X58" s="33"/>
      <c r="Y58" s="34">
        <v>309144.34000000003</v>
      </c>
      <c r="Z58" s="35">
        <f t="shared" si="3"/>
        <v>927433.02</v>
      </c>
      <c r="AA58" s="24"/>
      <c r="AB58" s="25">
        <f t="shared" si="6"/>
        <v>0</v>
      </c>
      <c r="AC58" s="24"/>
      <c r="AD58" s="25">
        <f t="shared" si="7"/>
        <v>0</v>
      </c>
      <c r="AE58" s="19"/>
      <c r="AF58" s="19"/>
      <c r="AG58" s="19"/>
      <c r="AH58" s="19"/>
      <c r="AI58" s="19"/>
    </row>
    <row r="59" spans="1:35" s="28" customFormat="1" ht="30" customHeight="1" x14ac:dyDescent="0.2">
      <c r="A59" s="56"/>
      <c r="B59" s="27">
        <v>47</v>
      </c>
      <c r="C59" s="31"/>
      <c r="D59" s="42" t="s">
        <v>130</v>
      </c>
      <c r="E59" s="40" t="s">
        <v>37</v>
      </c>
      <c r="F59" s="31" t="s">
        <v>131</v>
      </c>
      <c r="G59" s="31" t="s">
        <v>34</v>
      </c>
      <c r="H59" s="31" t="s">
        <v>43</v>
      </c>
      <c r="I59" s="31" t="s">
        <v>43</v>
      </c>
      <c r="J59" s="31" t="s">
        <v>44</v>
      </c>
      <c r="K59" s="32">
        <f t="shared" si="10"/>
        <v>1</v>
      </c>
      <c r="L59" s="33"/>
      <c r="M59" s="33"/>
      <c r="N59" s="33"/>
      <c r="O59" s="33"/>
      <c r="P59" s="33">
        <v>1</v>
      </c>
      <c r="Q59" s="33"/>
      <c r="R59" s="33"/>
      <c r="S59" s="33"/>
      <c r="T59" s="33"/>
      <c r="U59" s="33"/>
      <c r="V59" s="33"/>
      <c r="W59" s="33"/>
      <c r="X59" s="33"/>
      <c r="Y59" s="34">
        <v>678997.78</v>
      </c>
      <c r="Z59" s="35">
        <f t="shared" si="3"/>
        <v>678997.78</v>
      </c>
      <c r="AA59" s="24"/>
      <c r="AB59" s="25">
        <f t="shared" si="6"/>
        <v>0</v>
      </c>
      <c r="AC59" s="24"/>
      <c r="AD59" s="25">
        <f t="shared" si="7"/>
        <v>0</v>
      </c>
      <c r="AE59" s="19"/>
      <c r="AF59" s="19"/>
      <c r="AG59" s="19"/>
      <c r="AH59" s="19"/>
      <c r="AI59" s="19"/>
    </row>
    <row r="60" spans="1:35" s="28" customFormat="1" ht="30" customHeight="1" x14ac:dyDescent="0.2">
      <c r="A60" s="56"/>
      <c r="B60" s="27">
        <v>48</v>
      </c>
      <c r="C60" s="31"/>
      <c r="D60" s="42" t="s">
        <v>132</v>
      </c>
      <c r="E60" s="40" t="s">
        <v>37</v>
      </c>
      <c r="F60" s="31" t="s">
        <v>35</v>
      </c>
      <c r="G60" s="31" t="s">
        <v>34</v>
      </c>
      <c r="H60" s="31" t="s">
        <v>39</v>
      </c>
      <c r="I60" s="31" t="s">
        <v>39</v>
      </c>
      <c r="J60" s="31" t="s">
        <v>40</v>
      </c>
      <c r="K60" s="32">
        <f t="shared" si="10"/>
        <v>2</v>
      </c>
      <c r="L60" s="33"/>
      <c r="M60" s="33"/>
      <c r="N60" s="33"/>
      <c r="O60" s="33"/>
      <c r="P60" s="33"/>
      <c r="Q60" s="33"/>
      <c r="R60" s="33">
        <v>2</v>
      </c>
      <c r="S60" s="33"/>
      <c r="T60" s="33"/>
      <c r="U60" s="33"/>
      <c r="V60" s="33"/>
      <c r="W60" s="33"/>
      <c r="X60" s="33"/>
      <c r="Y60" s="34">
        <v>715646.42</v>
      </c>
      <c r="Z60" s="35">
        <f t="shared" si="3"/>
        <v>1431292.84</v>
      </c>
      <c r="AA60" s="24"/>
      <c r="AB60" s="25">
        <f t="shared" si="6"/>
        <v>0</v>
      </c>
      <c r="AC60" s="24"/>
      <c r="AD60" s="25">
        <f t="shared" si="7"/>
        <v>0</v>
      </c>
      <c r="AE60" s="19"/>
      <c r="AF60" s="19"/>
      <c r="AG60" s="19"/>
      <c r="AH60" s="19"/>
      <c r="AI60" s="19"/>
    </row>
    <row r="61" spans="1:35" s="28" customFormat="1" ht="30" customHeight="1" x14ac:dyDescent="0.2">
      <c r="A61" s="56"/>
      <c r="B61" s="27">
        <v>49</v>
      </c>
      <c r="C61" s="31"/>
      <c r="D61" s="42" t="s">
        <v>133</v>
      </c>
      <c r="E61" s="40" t="s">
        <v>37</v>
      </c>
      <c r="F61" s="31" t="s">
        <v>134</v>
      </c>
      <c r="G61" s="31" t="s">
        <v>34</v>
      </c>
      <c r="H61" s="31" t="s">
        <v>39</v>
      </c>
      <c r="I61" s="31" t="s">
        <v>39</v>
      </c>
      <c r="J61" s="31" t="s">
        <v>40</v>
      </c>
      <c r="K61" s="32">
        <f t="shared" si="10"/>
        <v>1</v>
      </c>
      <c r="L61" s="33"/>
      <c r="M61" s="33"/>
      <c r="N61" s="33"/>
      <c r="O61" s="33"/>
      <c r="P61" s="33"/>
      <c r="Q61" s="33"/>
      <c r="R61" s="33">
        <v>1</v>
      </c>
      <c r="S61" s="33"/>
      <c r="T61" s="33"/>
      <c r="U61" s="33"/>
      <c r="V61" s="33"/>
      <c r="W61" s="33"/>
      <c r="X61" s="33"/>
      <c r="Y61" s="34">
        <v>221388.67</v>
      </c>
      <c r="Z61" s="35">
        <f t="shared" si="3"/>
        <v>221388.67</v>
      </c>
      <c r="AA61" s="24"/>
      <c r="AB61" s="25">
        <f t="shared" si="6"/>
        <v>0</v>
      </c>
      <c r="AC61" s="24"/>
      <c r="AD61" s="25">
        <f t="shared" si="7"/>
        <v>0</v>
      </c>
      <c r="AE61" s="19"/>
      <c r="AF61" s="19"/>
      <c r="AG61" s="19"/>
      <c r="AH61" s="19"/>
      <c r="AI61" s="19"/>
    </row>
    <row r="62" spans="1:35" s="28" customFormat="1" ht="30" customHeight="1" x14ac:dyDescent="0.2">
      <c r="A62" s="56"/>
      <c r="B62" s="27">
        <v>50</v>
      </c>
      <c r="C62" s="31"/>
      <c r="D62" s="42" t="s">
        <v>135</v>
      </c>
      <c r="E62" s="40" t="s">
        <v>37</v>
      </c>
      <c r="F62" s="31" t="s">
        <v>136</v>
      </c>
      <c r="G62" s="31" t="s">
        <v>34</v>
      </c>
      <c r="H62" s="31" t="s">
        <v>74</v>
      </c>
      <c r="I62" s="31" t="s">
        <v>74</v>
      </c>
      <c r="J62" s="31" t="s">
        <v>75</v>
      </c>
      <c r="K62" s="32">
        <f>SUM(L62:X62)</f>
        <v>1</v>
      </c>
      <c r="L62" s="33"/>
      <c r="M62" s="33"/>
      <c r="N62" s="33"/>
      <c r="O62" s="33"/>
      <c r="P62" s="33"/>
      <c r="Q62" s="33"/>
      <c r="R62" s="33">
        <v>1</v>
      </c>
      <c r="S62" s="33"/>
      <c r="T62" s="33"/>
      <c r="U62" s="33"/>
      <c r="V62" s="33"/>
      <c r="W62" s="33"/>
      <c r="X62" s="33"/>
      <c r="Y62" s="34">
        <v>126842.27</v>
      </c>
      <c r="Z62" s="35">
        <f>K62*Y62</f>
        <v>126842.27</v>
      </c>
      <c r="AA62" s="24"/>
      <c r="AB62" s="25">
        <f t="shared" si="6"/>
        <v>0</v>
      </c>
      <c r="AC62" s="24"/>
      <c r="AD62" s="25">
        <f t="shared" si="7"/>
        <v>0</v>
      </c>
      <c r="AE62" s="19"/>
      <c r="AF62" s="19"/>
      <c r="AG62" s="19"/>
      <c r="AH62" s="19"/>
      <c r="AI62" s="19"/>
    </row>
    <row r="63" spans="1:35" s="28" customFormat="1" ht="30" customHeight="1" x14ac:dyDescent="0.2">
      <c r="A63" s="56"/>
      <c r="B63" s="27">
        <v>51</v>
      </c>
      <c r="C63" s="31"/>
      <c r="D63" s="42" t="s">
        <v>143</v>
      </c>
      <c r="E63" s="40" t="s">
        <v>37</v>
      </c>
      <c r="F63" s="31" t="s">
        <v>35</v>
      </c>
      <c r="G63" s="31" t="s">
        <v>34</v>
      </c>
      <c r="H63" s="31" t="s">
        <v>144</v>
      </c>
      <c r="I63" s="31" t="s">
        <v>144</v>
      </c>
      <c r="J63" s="31" t="s">
        <v>145</v>
      </c>
      <c r="K63" s="32">
        <f>SUM(L63:X63)</f>
        <v>1</v>
      </c>
      <c r="L63" s="33"/>
      <c r="M63" s="33"/>
      <c r="N63" s="33"/>
      <c r="O63" s="33"/>
      <c r="P63" s="33"/>
      <c r="Q63" s="33">
        <v>1</v>
      </c>
      <c r="R63" s="33"/>
      <c r="S63" s="33"/>
      <c r="T63" s="33"/>
      <c r="U63" s="33"/>
      <c r="V63" s="33"/>
      <c r="W63" s="33"/>
      <c r="X63" s="33"/>
      <c r="Y63" s="34">
        <v>213129.17</v>
      </c>
      <c r="Z63" s="35">
        <f>K63*Y63</f>
        <v>213129.17</v>
      </c>
      <c r="AA63" s="24"/>
      <c r="AB63" s="25"/>
      <c r="AC63" s="24"/>
      <c r="AD63" s="25"/>
      <c r="AE63" s="19"/>
      <c r="AF63" s="19"/>
      <c r="AG63" s="19"/>
      <c r="AH63" s="19"/>
      <c r="AI63" s="19"/>
    </row>
    <row r="64" spans="1:35" s="28" customFormat="1" ht="30" customHeight="1" x14ac:dyDescent="0.2">
      <c r="A64" s="57"/>
      <c r="B64" s="27"/>
      <c r="C64" s="31"/>
      <c r="D64" s="42"/>
      <c r="E64" s="40"/>
      <c r="F64" s="31"/>
      <c r="G64" s="31"/>
      <c r="H64" s="31"/>
      <c r="I64" s="31"/>
      <c r="J64" s="31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41">
        <f>SUM(Z52:Z63)</f>
        <v>5685118.8099999996</v>
      </c>
      <c r="AA64" s="24"/>
      <c r="AB64" s="25"/>
      <c r="AC64" s="24"/>
      <c r="AD64" s="25"/>
      <c r="AE64" s="19"/>
      <c r="AF64" s="19"/>
      <c r="AG64" s="19"/>
      <c r="AH64" s="19"/>
      <c r="AI64" s="19"/>
    </row>
    <row r="65" spans="1:35" s="28" customFormat="1" ht="30" customHeight="1" x14ac:dyDescent="0.2">
      <c r="A65" s="55">
        <v>6</v>
      </c>
      <c r="B65" s="27">
        <v>52</v>
      </c>
      <c r="C65" s="31"/>
      <c r="D65" s="42" t="s">
        <v>137</v>
      </c>
      <c r="E65" s="40" t="s">
        <v>37</v>
      </c>
      <c r="F65" s="31" t="s">
        <v>138</v>
      </c>
      <c r="G65" s="31" t="s">
        <v>34</v>
      </c>
      <c r="H65" s="31" t="s">
        <v>58</v>
      </c>
      <c r="I65" s="31" t="s">
        <v>58</v>
      </c>
      <c r="J65" s="31" t="s">
        <v>59</v>
      </c>
      <c r="K65" s="32">
        <f t="shared" si="10"/>
        <v>4</v>
      </c>
      <c r="L65" s="33"/>
      <c r="M65" s="33"/>
      <c r="N65" s="33"/>
      <c r="O65" s="33"/>
      <c r="P65" s="33"/>
      <c r="Q65" s="33"/>
      <c r="R65" s="33">
        <v>4</v>
      </c>
      <c r="S65" s="33"/>
      <c r="T65" s="33"/>
      <c r="U65" s="33"/>
      <c r="V65" s="33"/>
      <c r="W65" s="33"/>
      <c r="X65" s="33"/>
      <c r="Y65" s="34">
        <v>244790.95</v>
      </c>
      <c r="Z65" s="35">
        <f t="shared" si="3"/>
        <v>979163.8</v>
      </c>
      <c r="AA65" s="24"/>
      <c r="AB65" s="25">
        <f t="shared" si="6"/>
        <v>0</v>
      </c>
      <c r="AC65" s="24"/>
      <c r="AD65" s="25">
        <f t="shared" si="7"/>
        <v>0</v>
      </c>
      <c r="AE65" s="19"/>
      <c r="AF65" s="19"/>
      <c r="AG65" s="19"/>
      <c r="AH65" s="19"/>
      <c r="AI65" s="19"/>
    </row>
    <row r="66" spans="1:35" s="28" customFormat="1" ht="30" customHeight="1" x14ac:dyDescent="0.2">
      <c r="A66" s="56"/>
      <c r="B66" s="27">
        <v>53</v>
      </c>
      <c r="C66" s="31"/>
      <c r="D66" s="42" t="s">
        <v>139</v>
      </c>
      <c r="E66" s="40" t="s">
        <v>37</v>
      </c>
      <c r="F66" s="31" t="s">
        <v>140</v>
      </c>
      <c r="G66" s="31" t="s">
        <v>34</v>
      </c>
      <c r="H66" s="31" t="s">
        <v>47</v>
      </c>
      <c r="I66" s="31" t="s">
        <v>48</v>
      </c>
      <c r="J66" s="31" t="s">
        <v>49</v>
      </c>
      <c r="K66" s="32">
        <f t="shared" si="10"/>
        <v>1</v>
      </c>
      <c r="L66" s="33"/>
      <c r="M66" s="33"/>
      <c r="N66" s="33"/>
      <c r="O66" s="33"/>
      <c r="P66" s="33"/>
      <c r="Q66" s="33">
        <v>1</v>
      </c>
      <c r="R66" s="33"/>
      <c r="S66" s="33"/>
      <c r="T66" s="33"/>
      <c r="U66" s="33"/>
      <c r="V66" s="33"/>
      <c r="W66" s="33"/>
      <c r="X66" s="33"/>
      <c r="Y66" s="34">
        <v>180665.84</v>
      </c>
      <c r="Z66" s="35">
        <f t="shared" si="3"/>
        <v>180665.84</v>
      </c>
      <c r="AA66" s="24"/>
      <c r="AB66" s="25">
        <f t="shared" si="6"/>
        <v>0</v>
      </c>
      <c r="AC66" s="24"/>
      <c r="AD66" s="25">
        <f t="shared" si="7"/>
        <v>0</v>
      </c>
      <c r="AE66" s="19"/>
      <c r="AF66" s="19"/>
      <c r="AG66" s="19"/>
      <c r="AH66" s="19"/>
      <c r="AI66" s="19"/>
    </row>
    <row r="67" spans="1:35" s="28" customFormat="1" ht="30" customHeight="1" x14ac:dyDescent="0.2">
      <c r="A67" s="56"/>
      <c r="B67" s="27">
        <v>54</v>
      </c>
      <c r="C67" s="31"/>
      <c r="D67" s="42" t="s">
        <v>141</v>
      </c>
      <c r="E67" s="40" t="s">
        <v>37</v>
      </c>
      <c r="F67" s="31" t="s">
        <v>142</v>
      </c>
      <c r="G67" s="31" t="s">
        <v>34</v>
      </c>
      <c r="H67" s="31" t="s">
        <v>74</v>
      </c>
      <c r="I67" s="31" t="s">
        <v>74</v>
      </c>
      <c r="J67" s="31" t="s">
        <v>75</v>
      </c>
      <c r="K67" s="32">
        <f>SUM(L67:X67)</f>
        <v>1</v>
      </c>
      <c r="L67" s="33"/>
      <c r="M67" s="33"/>
      <c r="N67" s="33"/>
      <c r="O67" s="33"/>
      <c r="P67" s="33"/>
      <c r="Q67" s="33"/>
      <c r="R67" s="33">
        <v>1</v>
      </c>
      <c r="S67" s="33"/>
      <c r="T67" s="33"/>
      <c r="U67" s="33"/>
      <c r="V67" s="33"/>
      <c r="W67" s="33"/>
      <c r="X67" s="33"/>
      <c r="Y67" s="34">
        <v>215125.69</v>
      </c>
      <c r="Z67" s="35">
        <f>K67*Y67</f>
        <v>215125.69</v>
      </c>
      <c r="AA67" s="24"/>
      <c r="AB67" s="25">
        <f t="shared" si="6"/>
        <v>0</v>
      </c>
      <c r="AC67" s="24"/>
      <c r="AD67" s="25">
        <f t="shared" si="7"/>
        <v>0</v>
      </c>
      <c r="AE67" s="19"/>
      <c r="AF67" s="19"/>
      <c r="AG67" s="19"/>
      <c r="AH67" s="19"/>
      <c r="AI67" s="19"/>
    </row>
    <row r="68" spans="1:35" s="28" customFormat="1" ht="30" customHeight="1" x14ac:dyDescent="0.2">
      <c r="A68" s="57"/>
      <c r="B68" s="27"/>
      <c r="C68" s="31"/>
      <c r="D68" s="42"/>
      <c r="E68" s="40"/>
      <c r="F68" s="31"/>
      <c r="G68" s="31"/>
      <c r="H68" s="31"/>
      <c r="I68" s="31"/>
      <c r="J68" s="31"/>
      <c r="K68" s="32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41">
        <f>SUM(Z65:Z67)</f>
        <v>1374955.33</v>
      </c>
      <c r="AA68" s="24"/>
      <c r="AB68" s="25"/>
      <c r="AC68" s="24"/>
      <c r="AD68" s="25"/>
      <c r="AE68" s="19"/>
      <c r="AF68" s="19"/>
      <c r="AG68" s="19"/>
      <c r="AH68" s="19"/>
      <c r="AI68" s="19"/>
    </row>
    <row r="69" spans="1:35" ht="15" x14ac:dyDescent="0.25">
      <c r="C69" s="10"/>
      <c r="D69" s="9"/>
      <c r="E69" s="9"/>
      <c r="F69" s="9"/>
      <c r="G69" s="9"/>
      <c r="H69" s="9"/>
      <c r="I69"/>
      <c r="J69"/>
      <c r="K69" s="45">
        <f>SUM(K9:K68)</f>
        <v>110</v>
      </c>
      <c r="Z69" s="39">
        <f>SUM(Z9:Z68)/2</f>
        <v>16750113.100000009</v>
      </c>
    </row>
    <row r="70" spans="1:35" ht="35.25" customHeight="1" x14ac:dyDescent="0.2">
      <c r="B70" s="49" t="s">
        <v>31</v>
      </c>
      <c r="C70" s="49"/>
      <c r="D70" s="49"/>
      <c r="E70" s="43"/>
      <c r="F70" s="50" t="s">
        <v>32</v>
      </c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2"/>
      <c r="AA70" s="37"/>
      <c r="AB70" s="37"/>
      <c r="AC70" s="37"/>
      <c r="AD70" s="37"/>
      <c r="AE70" s="37"/>
      <c r="AF70" s="37"/>
      <c r="AG70" s="37"/>
      <c r="AH70" s="37"/>
      <c r="AI70" s="36"/>
    </row>
    <row r="71" spans="1:35" ht="15" x14ac:dyDescent="0.2">
      <c r="C71" s="53"/>
      <c r="D71" s="53"/>
      <c r="E71" s="44"/>
      <c r="F71" s="13" t="s">
        <v>15</v>
      </c>
      <c r="G71" s="14"/>
      <c r="H71" s="10"/>
      <c r="I71"/>
      <c r="J71"/>
    </row>
    <row r="72" spans="1:35" ht="15" x14ac:dyDescent="0.25">
      <c r="C72" s="9"/>
      <c r="D72" s="10"/>
      <c r="E72" s="10"/>
      <c r="F72" s="10"/>
      <c r="G72" s="13"/>
      <c r="H72" s="15"/>
      <c r="I72"/>
      <c r="J72"/>
    </row>
    <row r="73" spans="1:35" ht="15" x14ac:dyDescent="0.2">
      <c r="C73" s="53"/>
      <c r="D73" s="53"/>
      <c r="E73" s="44"/>
      <c r="F73" s="13" t="s">
        <v>16</v>
      </c>
      <c r="G73" s="13"/>
      <c r="H73" s="15"/>
      <c r="I73"/>
      <c r="J73"/>
    </row>
    <row r="74" spans="1:35" ht="15" x14ac:dyDescent="0.25">
      <c r="C74" s="9"/>
      <c r="D74" s="10"/>
      <c r="E74" s="10"/>
      <c r="F74" s="12"/>
      <c r="G74" s="12"/>
      <c r="H74" s="12"/>
      <c r="I74"/>
      <c r="J74"/>
    </row>
    <row r="75" spans="1:35" ht="15" x14ac:dyDescent="0.2">
      <c r="C75" s="53"/>
      <c r="D75" s="53"/>
      <c r="E75" s="44"/>
      <c r="F75" s="16" t="s">
        <v>17</v>
      </c>
      <c r="G75" s="12"/>
      <c r="H75" s="12"/>
      <c r="I75"/>
      <c r="J75"/>
    </row>
    <row r="76" spans="1:35" ht="15" x14ac:dyDescent="0.2">
      <c r="C76" s="17"/>
      <c r="D76" s="11"/>
      <c r="E76" s="11"/>
      <c r="F76" s="12"/>
      <c r="G76" s="12"/>
      <c r="H76" s="12"/>
      <c r="I76"/>
      <c r="J76"/>
    </row>
    <row r="77" spans="1:35" ht="15" x14ac:dyDescent="0.2">
      <c r="C77" s="17"/>
      <c r="D77" s="11"/>
      <c r="E77" s="11"/>
      <c r="F77" s="12"/>
      <c r="G77" s="12"/>
      <c r="H77" s="12"/>
      <c r="I77"/>
      <c r="J77"/>
    </row>
    <row r="78" spans="1:35" ht="15" x14ac:dyDescent="0.2">
      <c r="C78" s="18"/>
      <c r="D78" s="12"/>
      <c r="E78" s="12"/>
      <c r="F78" s="12"/>
      <c r="G78" s="12"/>
      <c r="H78" s="12"/>
      <c r="I78"/>
      <c r="J78"/>
    </row>
    <row r="79" spans="1:35" ht="15" x14ac:dyDescent="0.25">
      <c r="C79" s="9"/>
      <c r="D79" s="12" t="s">
        <v>26</v>
      </c>
      <c r="E79" s="12"/>
      <c r="F79" s="10"/>
      <c r="G79" s="10"/>
      <c r="H79" s="10"/>
    </row>
    <row r="80" spans="1:35" ht="15" x14ac:dyDescent="0.25">
      <c r="C80" s="9"/>
      <c r="D80" s="10"/>
      <c r="E80" s="10"/>
      <c r="F80" s="10"/>
      <c r="G80" s="10"/>
      <c r="H80" s="10"/>
    </row>
    <row r="81" spans="3:8" ht="15" x14ac:dyDescent="0.25">
      <c r="C81" s="9"/>
      <c r="D81" s="10"/>
      <c r="E81" s="10"/>
      <c r="F81" s="10"/>
      <c r="G81" s="10"/>
      <c r="H81" s="10"/>
    </row>
    <row r="82" spans="3:8" ht="15" x14ac:dyDescent="0.25">
      <c r="C82" s="9"/>
      <c r="D82" s="10"/>
      <c r="E82" s="10"/>
      <c r="F82" s="10"/>
      <c r="G82" s="10"/>
      <c r="H82" s="10"/>
    </row>
    <row r="83" spans="3:8" ht="15" x14ac:dyDescent="0.25">
      <c r="C83" s="9"/>
      <c r="D83" s="10"/>
      <c r="E83" s="10"/>
      <c r="F83" s="10"/>
      <c r="G83" s="10"/>
      <c r="H83" s="10"/>
    </row>
    <row r="84" spans="3:8" ht="15" x14ac:dyDescent="0.25">
      <c r="C84" s="9"/>
      <c r="D84" s="10"/>
      <c r="E84" s="10"/>
      <c r="F84" s="10"/>
      <c r="G84" s="10"/>
      <c r="H84" s="10"/>
    </row>
    <row r="85" spans="3:8" ht="15" x14ac:dyDescent="0.25">
      <c r="C85" s="9"/>
      <c r="D85" s="10"/>
      <c r="E85" s="10"/>
      <c r="F85" s="10"/>
      <c r="G85" s="10"/>
      <c r="H85" s="10"/>
    </row>
  </sheetData>
  <mergeCells count="14">
    <mergeCell ref="A65:A68"/>
    <mergeCell ref="D8:E8"/>
    <mergeCell ref="A9:A11"/>
    <mergeCell ref="A12:A32"/>
    <mergeCell ref="A33:A44"/>
    <mergeCell ref="A45:A51"/>
    <mergeCell ref="A52:A64"/>
    <mergeCell ref="AA7:AI7"/>
    <mergeCell ref="B70:D70"/>
    <mergeCell ref="F70:Z70"/>
    <mergeCell ref="C75:D75"/>
    <mergeCell ref="C73:D73"/>
    <mergeCell ref="L7:X7"/>
    <mergeCell ref="C71:D7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2023-02-16T11:57:40Z</dcterms:modified>
</cp:coreProperties>
</file>